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sotskiyAV\Desktop\Ю\Лоты 2025\СРС\Выполнение плановых работ по ремонту ВЛ 0,4-20 кВ 082-0018444\на загрузку\4 вар\3 вд 082-0018444\"/>
    </mc:Choice>
  </mc:AlternateContent>
  <bookViews>
    <workbookView xWindow="7575" yWindow="0" windowWidth="19335" windowHeight="15600"/>
  </bookViews>
  <sheets>
    <sheet name="8. ДВ" sheetId="1" r:id="rId1"/>
    <sheet name="Маршрут" sheetId="2" r:id="rId2"/>
  </sheets>
  <definedNames>
    <definedName name="_xlnm._FilterDatabase" localSheetId="0" hidden="1">'8. ДВ'!$A$22:$HE$335</definedName>
    <definedName name="_xlnm.Print_Area" localSheetId="0">'8. ДВ'!$A$1:$DB$342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4" i="1" l="1"/>
  <c r="K238" i="1"/>
  <c r="K237" i="1"/>
  <c r="K231" i="1"/>
  <c r="K225" i="1"/>
  <c r="K169" i="1" l="1"/>
  <c r="K170" i="1" s="1"/>
  <c r="JV207" i="1"/>
  <c r="JV206" i="1"/>
  <c r="JV198" i="1"/>
  <c r="JV199" i="1"/>
  <c r="JV200" i="1"/>
  <c r="JV197" i="1"/>
  <c r="K202" i="1"/>
  <c r="K205" i="1" s="1"/>
  <c r="K161" i="1"/>
  <c r="K301" i="1"/>
  <c r="K304" i="1"/>
  <c r="K303" i="1"/>
  <c r="K302" i="1"/>
  <c r="K300" i="1"/>
  <c r="K299" i="1"/>
  <c r="K298" i="1"/>
  <c r="K245" i="1"/>
  <c r="K297" i="1"/>
  <c r="K314" i="1"/>
  <c r="H332" i="1"/>
  <c r="K320" i="1"/>
  <c r="K305" i="1"/>
  <c r="K193" i="1"/>
  <c r="K195" i="1" s="1"/>
  <c r="K191" i="1"/>
  <c r="K192" i="1" s="1"/>
  <c r="K190" i="1"/>
  <c r="K186" i="1"/>
  <c r="K185" i="1"/>
  <c r="K181" i="1"/>
  <c r="K183" i="1" s="1"/>
  <c r="K179" i="1"/>
  <c r="K180" i="1" s="1"/>
  <c r="K178" i="1"/>
  <c r="K174" i="1"/>
  <c r="K173" i="1"/>
  <c r="K154" i="1"/>
  <c r="K156" i="1" s="1"/>
  <c r="K158" i="1" s="1"/>
  <c r="K153" i="1"/>
  <c r="K152" i="1" s="1"/>
  <c r="K148" i="1"/>
  <c r="K147" i="1"/>
  <c r="K114" i="1"/>
  <c r="K117" i="1" s="1"/>
  <c r="K105" i="1"/>
  <c r="K108" i="1" s="1"/>
  <c r="K168" i="1"/>
  <c r="K164" i="1"/>
  <c r="K160" i="1"/>
  <c r="K159" i="1"/>
  <c r="K142" i="1"/>
  <c r="K144" i="1" s="1"/>
  <c r="K141" i="1"/>
  <c r="K140" i="1" s="1"/>
  <c r="K130" i="1"/>
  <c r="K132" i="1" s="1"/>
  <c r="K129" i="1"/>
  <c r="K128" i="1" s="1"/>
  <c r="K209" i="1"/>
  <c r="K208" i="1"/>
  <c r="K136" i="1"/>
  <c r="K135" i="1"/>
  <c r="K124" i="1"/>
  <c r="K123" i="1"/>
  <c r="K94" i="1"/>
  <c r="K97" i="1" s="1"/>
  <c r="K102" i="1" s="1"/>
  <c r="K85" i="1"/>
  <c r="K88" i="1" s="1"/>
  <c r="K317" i="1"/>
  <c r="K313" i="1"/>
  <c r="K296" i="1"/>
  <c r="K96" i="1" l="1"/>
  <c r="K100" i="1"/>
  <c r="K95" i="1" s="1"/>
  <c r="K207" i="1"/>
  <c r="K206" i="1"/>
  <c r="K203" i="1"/>
  <c r="K201" i="1"/>
  <c r="K163" i="1"/>
  <c r="K177" i="1"/>
  <c r="K187" i="1"/>
  <c r="K188" i="1" s="1"/>
  <c r="K189" i="1"/>
  <c r="K175" i="1"/>
  <c r="K176" i="1" s="1"/>
  <c r="K194" i="1"/>
  <c r="K182" i="1"/>
  <c r="K149" i="1"/>
  <c r="K150" i="1" s="1"/>
  <c r="K151" i="1"/>
  <c r="K155" i="1"/>
  <c r="K157" i="1"/>
  <c r="K118" i="1"/>
  <c r="K120" i="1"/>
  <c r="K116" i="1"/>
  <c r="K109" i="1"/>
  <c r="K111" i="1"/>
  <c r="K107" i="1"/>
  <c r="K171" i="1"/>
  <c r="K146" i="1"/>
  <c r="K145" i="1"/>
  <c r="K137" i="1"/>
  <c r="K138" i="1" s="1"/>
  <c r="K139" i="1"/>
  <c r="K143" i="1"/>
  <c r="K134" i="1"/>
  <c r="K133" i="1"/>
  <c r="K131" i="1"/>
  <c r="K125" i="1"/>
  <c r="K126" i="1" s="1"/>
  <c r="K127" i="1"/>
  <c r="K87" i="1"/>
  <c r="K89" i="1"/>
  <c r="K91" i="1"/>
  <c r="K104" i="1"/>
  <c r="B23" i="1"/>
  <c r="K101" i="1" l="1"/>
  <c r="K204" i="1"/>
  <c r="K200" i="1"/>
  <c r="K196" i="1"/>
  <c r="K184" i="1"/>
  <c r="K162" i="1"/>
  <c r="K122" i="1"/>
  <c r="K121" i="1"/>
  <c r="K115" i="1"/>
  <c r="K119" i="1"/>
  <c r="K113" i="1"/>
  <c r="K112" i="1"/>
  <c r="K106" i="1"/>
  <c r="K110" i="1"/>
  <c r="K103" i="1"/>
  <c r="K93" i="1"/>
  <c r="K92" i="1"/>
  <c r="K90" i="1"/>
  <c r="K86" i="1"/>
  <c r="K172" i="1" l="1"/>
</calcChain>
</file>

<file path=xl/sharedStrings.xml><?xml version="1.0" encoding="utf-8"?>
<sst xmlns="http://schemas.openxmlformats.org/spreadsheetml/2006/main" count="745" uniqueCount="238">
  <si>
    <t>Приложение №1 к Техническому заданию</t>
  </si>
  <si>
    <t>"УТВЕРЖДАЮ"</t>
  </si>
  <si>
    <t>Заместитель директора - главный инженер</t>
  </si>
  <si>
    <t xml:space="preserve">Объект ремонта: </t>
  </si>
  <si>
    <t>Заказы ТОРО:</t>
  </si>
  <si>
    <t>на:</t>
  </si>
  <si>
    <t>(Наименование работы, диспетчерское наименование ремонтируемого оборудования, объекта, филиала)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</si>
  <si>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</si>
  <si>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</si>
  <si>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</si>
  <si>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</si>
  <si>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</si>
  <si>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</si>
  <si>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>Единица измерения</t>
  </si>
  <si>
    <t xml:space="preserve">Необходимые для устранения  
материалы и оборудование  
</t>
  </si>
  <si>
    <t>5</t>
  </si>
  <si>
    <t xml:space="preserve"> Замена провода ВЛ-6 кВ. Заказ ТОРО в САП:            </t>
  </si>
  <si>
    <t>км провода</t>
  </si>
  <si>
    <t>км линии</t>
  </si>
  <si>
    <t>100 точек</t>
  </si>
  <si>
    <t>1 измерение</t>
  </si>
  <si>
    <t xml:space="preserve"> </t>
  </si>
  <si>
    <t xml:space="preserve">Инв.№      </t>
  </si>
  <si>
    <t>Раздел 1. Демонтажные работы</t>
  </si>
  <si>
    <t>Раздел 3. Монтажные работы</t>
  </si>
  <si>
    <r>
      <t xml:space="preserve">Наименование филиала: </t>
    </r>
    <r>
      <rPr>
        <b/>
        <sz val="11"/>
        <rFont val="Arial"/>
        <family val="2"/>
        <charset val="204"/>
      </rPr>
      <t>Южные электрические сети</t>
    </r>
  </si>
  <si>
    <t>Раздел 2. Установка опор</t>
  </si>
  <si>
    <t>маш.-ч</t>
  </si>
  <si>
    <t>кг</t>
  </si>
  <si>
    <t>филиала Южных электрических сетей</t>
  </si>
  <si>
    <t>____________________ Н.В. Дементьев</t>
  </si>
  <si>
    <t>шт.</t>
  </si>
  <si>
    <t>Лом провода А</t>
  </si>
  <si>
    <t>Стойки Б/У жб</t>
  </si>
  <si>
    <t>ШТ</t>
  </si>
  <si>
    <t>КОМПЛ</t>
  </si>
  <si>
    <t>Раздел 7 Расчистка трассы</t>
  </si>
  <si>
    <t>Наличие на трассе деревьев, крона которых приближена к проводам ВЛ.</t>
  </si>
  <si>
    <t>шт</t>
  </si>
  <si>
    <t>Обрезка крон деревьев с использованием автогидроподъёмника</t>
  </si>
  <si>
    <t>1 ДЕРЕВО</t>
  </si>
  <si>
    <t>1 Т ГРУЗА</t>
  </si>
  <si>
    <t>км</t>
  </si>
  <si>
    <t>100 ШТ</t>
  </si>
  <si>
    <t>100 м3</t>
  </si>
  <si>
    <t>10 м</t>
  </si>
  <si>
    <t>м</t>
  </si>
  <si>
    <t>Приставки  Б/У жб</t>
  </si>
  <si>
    <t>Стойки Б/У деревянные</t>
  </si>
  <si>
    <t>Узел крепления подкоса У 1М</t>
  </si>
  <si>
    <t>Прокалывающий зажим RP.150</t>
  </si>
  <si>
    <t>Соединительный зажим CIL 7</t>
  </si>
  <si>
    <t>Зажим анкерный PAZ 3</t>
  </si>
  <si>
    <t>Зажим аппаратный А2А-95</t>
  </si>
  <si>
    <t>т</t>
  </si>
  <si>
    <t>Адрес: МО,Серпуховский район</t>
  </si>
  <si>
    <t xml:space="preserve">Наименование ПО:_____СРЭС_____ </t>
  </si>
  <si>
    <t xml:space="preserve">Узел крепления подкоса У 1М </t>
  </si>
  <si>
    <t>032-32775</t>
  </si>
  <si>
    <t>Раздел 4.Устройство заземления опор</t>
  </si>
  <si>
    <t>Раздел 5. Заземление оборудования</t>
  </si>
  <si>
    <t xml:space="preserve">Раздел 8. Доставка бригады до объекта ремонта и обратно </t>
  </si>
  <si>
    <t>Раздел 9. Возврат материалов (лом).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</si>
  <si>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</si>
  <si>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Зажим плашечный ПС-2-1</t>
  </si>
  <si>
    <t>Устройство защиты от дуги (СЕ 3)</t>
  </si>
  <si>
    <t>___________________________________ 2024 г</t>
  </si>
  <si>
    <t>Разгрузка при автомобильных перевозках прочих материалов, деталей (с использованием погрузчика) (провода,травес, заземляющих проводников)</t>
  </si>
  <si>
    <t>Разгрузка при автомобильных перевозках изделий из сборного железобетона, бетона, керамзитобетона массой до 3 т (стоек, приставок)</t>
  </si>
  <si>
    <t>Разгрузка при автомобильных перевозках леса круглого (деревянных стоек)</t>
  </si>
  <si>
    <t>переход</t>
  </si>
  <si>
    <t>1 СПУСК</t>
  </si>
  <si>
    <t>Приставка ПТ-45</t>
  </si>
  <si>
    <t>Стяжка СТ-51</t>
  </si>
  <si>
    <t>Ушко У 1-7-16</t>
  </si>
  <si>
    <t>Колпачки КП-22</t>
  </si>
  <si>
    <t>Спиральная пружинная вязка LT 95</t>
  </si>
  <si>
    <t>Заземляющий проводник ЗП-1</t>
  </si>
  <si>
    <t>Разъединитель РЛР-Тесла-1-10 IV/400 УХЛ1</t>
  </si>
  <si>
    <t>Зажим А2А-95</t>
  </si>
  <si>
    <t>Зажим ПС 2-1</t>
  </si>
  <si>
    <t>Хомут Х-51</t>
  </si>
  <si>
    <t>Шайба М-16</t>
  </si>
  <si>
    <t xml:space="preserve">Ремонт ВЛ-10 кВ ф.7 с ПС-658  СРЭС </t>
  </si>
  <si>
    <t>На участках ВЛ-10кВ в пролетах оп.№ 149-227 имеются дефекты провода  А, а именно: наличие оборванных проволок,  наблюдаются следы оплавления провода, 
сечение провода не соответствует току нагрузки.</t>
  </si>
  <si>
    <t>Ремонтные работы производятся в усложненных условиях:
- выполняются с увеличением доли ручного труда, с применением материалов небольшими партиями, а также малые объемы работ, выполняемые в одном месте; работа аналогична процессам при новом строительстве,
-производство работ на высоте от 2 до 8м K=1,05
- производство работ в усложненных условиях: 
- охранная зона действующей ВЛ – охранная зона действующей ВЛ-10 кВ (без снятия напряжения), в связи со сложность вывода линии в ремонт на долгий промежуток времени, работы будут выполняться в параллель с отступом: строительство новой линии в охранной зоне действующей старой линии; демонтаж старой линии в охранной зоне новой линии по всей длине трассы
- охранная зона от действующей ВЛ-10 кВ идущей в параллель, на пересечениях в прол. оп. 179-227; 151-152; 153-155; 164-166
- работы в населенной местности в прол. оп. 152-168,166-167,176-177,215-227
- стесненные условия - (интенсивное движение городского транспорта и пешеходов в непосредственной близости от зоны производства работ; расположение объектов капитального строительства и сохраняемых зеленых насаждений в непосредственной близости от зоны производства работ; стесненные условия или невозможность складирования материалов)  в прол. оп. 152-168,166-167,176-177,215-227
- работы в усложняющих условиях: кустарники (прол. оп. 169-175, 188-193)
- работы в усложняющих условиях: распутица (прол. оп. 179-180)</t>
  </si>
  <si>
    <t xml:space="preserve">На участке  ВЛ-10кВ оп. №149-152,156-159,169-175,178-227 ж/б опоры имеют сколы и трещины из-за разрушения бетонной оболочки. Оп. № 153-155,160-168,176,177 деревянные опоры имею следы загнивания и разрушения. Коррозия траверс, дефекты линейной арматуры. </t>
  </si>
  <si>
    <t>Заземляемые опоры: 150-166,168-226-итого 79 шт.</t>
  </si>
  <si>
    <t>100 м</t>
  </si>
  <si>
    <t>Погрузка при автомобильных перевозках леса круглого (деревянных стоек) (20 стоек х 0,35 т = 7 т)</t>
  </si>
  <si>
    <t>Погрузка при автомобильных перевозках изделий из сборного железобетона, бетона, керамзитобетона массой до 3 т (стоек, приставок) (79 шт. стоек СВ-110 х 1,125 т =88,875 т; 14 шт. приставки ПТ-45 х 0, 51 т = 7,14 т) Всего: 96,015 т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</si>
  <si>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(Провод А25 - 5500 м х 3 х 0,068 - 5% = 1,066 т)</t>
  </si>
  <si>
    <t>Перевозка грузов I класса автомобилями бортовыми грузоподъемностью до 15 т на расстояние до 35 км (объект(Село Турово) - СРЭС - 35 км)</t>
  </si>
  <si>
    <t>Погрузка при автомобильных перевозках изделий из сборного железобетона, бетона, керамзитобетона массой до 3 т (стоек, приставок) (112 шт. стоек СВ-110 х 1,125 т =126 т; 10 шт. приставки ПТ-45 х 0, 51 т = 5,1 т) Всего: 131,1 т</t>
  </si>
  <si>
    <t>1000 м</t>
  </si>
  <si>
    <t>Замена спусков от КТП до первой опоры ВЛ напряжением 1-20 кВ при количество проводов в спуске 3 (обвязка КТП новым проводом СИП3 1х95 с оп. 167 - 1 спуск L=10 м) (в охранной зоне дейтсвующей ВЛ) (в населенной местности)</t>
  </si>
  <si>
    <t>Установка разъединителей: с помощью механизмов (1 комплект = 3 фазы) ( установка РЛР на оп. 149 - 1 шт.)</t>
  </si>
  <si>
    <t>Установка разъединителей: с помощью механизмов (1 комплект = 3 фазы) ( установка РЛР на оп. 227- 1 шт.) ( в стесненных условиях)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</si>
  <si>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(Провод СИП3 1х95 L= 17258 м*0,364 = 6281,912кг; барабаны - 1232кг; оснастка - 4998,31 кг) ВСЕГО: 12,512 т</t>
  </si>
  <si>
    <t>Спецавтомашины типа УАЗ (доставка бригады до места работ и обратно) (680,94 /5/8 = 18 день 18х35*2/45=28 маш.ч.)</t>
  </si>
  <si>
    <t>В связи с отсутствием  организованной доставки общественным транспортом  до места производства работ, учесть затраты на ежедневную доставку бригады (ориентировочно 5 человек) от базы Подрядчика до объекта ремонта и обратно из расчёта в одну сторону - 35 км</t>
  </si>
  <si>
    <t xml:space="preserve">Скрепа NC 20     </t>
  </si>
  <si>
    <t>Зажим анкерный РА-2000</t>
  </si>
  <si>
    <t>Зажим ответвительный Р70</t>
  </si>
  <si>
    <t>Заземляющий проводник ЗП-6</t>
  </si>
  <si>
    <t>Колпачки СЕ 25-150</t>
  </si>
  <si>
    <t>Хомут стяжной Е 778</t>
  </si>
  <si>
    <t>Разрядник РВО-10</t>
  </si>
  <si>
    <t>Траверса ТРВ-1 (для РВО и ОПН)</t>
  </si>
  <si>
    <t>Зажим А1А-95</t>
  </si>
  <si>
    <t>Гайки стальные шестигранные, диаметр резьбы М16 (М18)(0,038кг/шт)</t>
  </si>
  <si>
    <t xml:space="preserve">Траверса ТМ-63 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</si>
  <si>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</si>
  <si>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 xml:space="preserve">Траверса ТМ-73 </t>
  </si>
  <si>
    <t xml:space="preserve">Траверса ТМ-74 </t>
  </si>
  <si>
    <t xml:space="preserve">Траверса ТМ-65 </t>
  </si>
  <si>
    <t xml:space="preserve">Траверса ТМ-66 </t>
  </si>
  <si>
    <t>Болты анкерные (0,38кг/шт)</t>
  </si>
  <si>
    <t xml:space="preserve">Траверса ТМ 68 </t>
  </si>
  <si>
    <t xml:space="preserve">Траверса ТМ 67 </t>
  </si>
  <si>
    <t>Траверса ТМ-63</t>
  </si>
  <si>
    <t>Зажим ответвительный  RP.150</t>
  </si>
  <si>
    <t>Бугель для ленты NB 20</t>
  </si>
  <si>
    <t>Влагозащищенный ответвительный зажим с раздельной затяжкой болтов Р-72 (2 ответвления)</t>
  </si>
  <si>
    <t>Зажим плашечный соединительный ПС-1-1</t>
  </si>
  <si>
    <t>Кронштейн для крепления анкерных зажимов, для самонесущих изолированных проводов,типа CS 10.3</t>
  </si>
  <si>
    <t>Лента крепления из нержавеющей стали в пластмассовой коробке с кабельной бухтой, ширина 20 мм, толщина 0,7 мм, длина 50 м</t>
  </si>
  <si>
    <t>Разрядник мультикамерный РМК-20</t>
  </si>
  <si>
    <t>Прокат стальной горячекатаный полосовой, марки стали Ст3сп, Ст3пс, размеры 40х4 мм</t>
  </si>
  <si>
    <t>Уголок стальной горячекатаный равнополочный, марка стали 09Г2С, 12Г2С, ширина полок 50-90 мм, толщина полки 3-9 мм</t>
  </si>
  <si>
    <t>Сталь арматурная рифленая свариваемая, класс A500C, диаметр 16 мм</t>
  </si>
  <si>
    <t>Сталь арматурная рифленая свариваемая, класс A500C, диаметр 10 мм</t>
  </si>
  <si>
    <t>Дефектная ведомость  № 8</t>
  </si>
  <si>
    <t>Изолятор SML70/10</t>
  </si>
  <si>
    <t>Изолятор ШФ-20 УО</t>
  </si>
  <si>
    <t xml:space="preserve">Стойка СВ-110-5 </t>
  </si>
  <si>
    <t>Провод СИП-3 1х95-20</t>
  </si>
  <si>
    <t>Выполнение плановых работ по ремонту ВЛ 0,4-10 кВ  для нужд филиала ПАО "Россети Московский регион" - Южные электрические сети в 2025 г.</t>
  </si>
  <si>
    <t>Демонтаж: 3-х проводов ВЛ 6-10 кВ с одной опоры (Демонтаж неизолированного провода А25 L= 2620 м с оп.№214-194,187-181,178,151-149 - итого 32 шт.) Всего: 32 шт. (в охранной зоне действующей ВЛ, находящихся под напряжением)</t>
  </si>
  <si>
    <t>Демонтаж: 3-х проводов ВЛ 6-10 кВ с одной опоры (Демонтаж неизолированного провода А25  L= 2030 м с оп.№227-215,176,177,168,167-152 - итого 32 шт.) (демонтаж провода СИП3 б/з с оп. 158 - 1 шт.) ВСЕГО: 33 шт. (в охранной зоне действующей ВЛ, находящихся под напряжением) (в стесненных условиях)</t>
  </si>
  <si>
    <t>Демонтаж: 3-х проводов ВЛ 6-10 кВ с одной опоры (Демонтаж неизолированного провода А25  L= 770 м с оп.№188-193,169-175 - итого 13 шт.) ВСЕГО: 13 шт. (в охранной зоне действующей ВЛ, находящихся под напряжением) (в кустарниках)</t>
  </si>
  <si>
    <t>Демонтаж: 3-х проводов ВЛ 6-10 кВ с одной опоры (Демонтаж неизолированного провода А25  L= 70 м с оп.№179,180 - итого 2 шт.) ВСЕГО: 2 шт. (в охранной зоне действующей ВЛ, находящихся под напряжением) (в распутице)</t>
  </si>
  <si>
    <t>Демонтаж: 3-х проводов ВЛ 0,38 кВ с одной опоры (демонтаж провода СИП2 б/з с оп. 178  L=70 м) (в охранной зоне действующей ВЛ, находящихся под напряжением)</t>
  </si>
  <si>
    <t>Демонтаж: одного дополнительного провода с одной опоры  (демонтаж провода СИП2 б/з с оп. 178  L=70 м) (в охранной зоне действующей ВЛ, находящихся под напряжением)</t>
  </si>
  <si>
    <t>Демонтаж: одного дополнительного провода с одной опоры  (демонтаж провода интернет без замены с оп.149-151,178,181-187,194-214 - 32 шт.) (в охранной зоне действующей ВЛ, находящихся под напряжением)</t>
  </si>
  <si>
    <t>Демонтаж: одного дополнительного провода с одной опоры  (демонтаж провода интернет без замены с оп.215-227,178,177,168,166-152 - 31 шт.) (в охранной зоне действующей ВЛ, находящихся под напряжением) (в стесненных условиях)</t>
  </si>
  <si>
    <t>Демонтаж: одного дополнительного провода с одной опоры  (демонтаж провода интернет без замены с оп.188-193,169-175 - 13 шт.) (в охранной зоне действующей ВЛ, находящихся под напряжением) (в кустарниках)</t>
  </si>
  <si>
    <t>Демонтаж: одного дополнительного провода с одной опоры  (демонтаж провода интернет без замены с оп.179,180 - 2 шт.) (в охранной зоне действующей ВЛ, находящихся под напряжением) (в распутицу)</t>
  </si>
  <si>
    <t>Установка железобетонных опор ВЛ 0,38; 6-10 кВ с траверсами без приставок: одностоечных №150,151,178,181-186,195-201,203,204,206,207,209-214 - 29 шт  (в охранной зоне действующей ВЛ, находящихся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</si>
  <si>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№152,153,155,156,158,159,161-164,168,216,217,219-221,223-226 - 20 шт  (в охранной зоне действующей ВЛ, находящихся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</si>
  <si>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№170-175,188,191,193 - 9 шт  (в охранной зоне действующей ВЛ, находящихся под напряжением) (в кустарниках) (на глубину более 2х м к затратам на бурение)</t>
  </si>
  <si>
    <t>Установка железобетонных опор ВЛ 0,38; 6-10 кВ с траверсами без приставок: одностоечных №179,180 - 2 шт  (в охранной зоне действующей ВЛ, находящихся под напряжением) (в распутицу)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</si>
  <si>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208 - 1 шт. (в охранной зоне действующей ВЛ, находящихся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</si>
  <si>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154,167,227 - 3 шт. (в охранной зоне действующей ВЛ, находящихся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</si>
  <si>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189,190,192 - 3 шт. (в охранной зоне действующей ВЛ, находящихся под напряжением) (в кустарниках)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</si>
  <si>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149,187,194,202,205 - 5 шт.  (в охранной зоне действующей ВЛ, находящихся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</si>
  <si>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160,177,215,218,222 - 5 шт.  (в охранной зоне действующей ВЛ, находящихся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</si>
  <si>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169 - 1 шт.  (в охранной зоне действующей ВЛ, находящихся под напряжением) (в кустарниках) (на глубину более 2х м к затратам на бурение)</t>
  </si>
  <si>
    <t>Установка железобетонных опор ВЛ 0,38; 6-10 кВ c траверсами с двойными приставками: одностоечных - опор 157,165,176 - 3 шт. ( (в охранной зоне действующей ВЛ, находящихся под напряжением) (в стесненных условиях) (на глубину более 2х м к затратам на бурение)</t>
  </si>
  <si>
    <t>Установка железобетонных опор ВЛ 0,38; 6-10 кВ c траверсами с двойными приставками: одностоечных с одним подкосом  - опор 166 - 1 шт. ( (в охранной зоне действующей ВЛ, находящихся под напряжением) (в стесненных условиях) (на глубину более 2х м к затратам на бурение)</t>
  </si>
  <si>
    <t>Подвеска провода СИП-3 на опорах, (3 провода) при 21 опоре на км линии: с использованием автогидроподъемника нового провода СИП3 1х95 L=2340 м в пролетах опор №214-212,211-193,188-180,178-177,175-176,169-168,151-149 - 32 опоры)  (в охранной зоне действующей ВЛ, находящихся под напряжением)</t>
  </si>
  <si>
    <t>Подвеска проводов ВЛ 10 кВ на переходах через препятствия: автомобильные дороги 2 и 3 категории с двумя линиями связи (провода СИП-3 1х95 прол.оп. 215-214,212-211,179-178,152-151 L=280 м) (в охранной зоне действующей ВЛ, находящихся под напряжением)</t>
  </si>
  <si>
    <t>Подвеска провода СИП-3 на опорах, (3 провода) при 21 опоре на км линии: с использованием автогидроподъемника нового провода СИП3 1х95 L=1610 м в пролетах опор №152-153,155-157,158-164,166-167,166-168,176-177,215-223,224-227 - 25 опоры)( подвеска ранее снятого провода СИП3 1х95 L=5 м в прол. оп. 158-317 ) ВСЕГО: 1615 м (в охранной зоне действующей ВЛ, находящихся под напряжением) (в стесненных условиях)</t>
  </si>
  <si>
    <t>Подвеска проводов ВЛ 10 кВ на переходах через препятствия: автомобильные дороги 2 и 3 категории с двумя линиями связи (провода СИП-3 1х95 прол.оп. 153-154,154-155,157-158,164-165,165-166,223-224 L=420 м) (в охранной зоне действующей ВЛ, находящихся под напряжением) (в стесненных условиях)</t>
  </si>
  <si>
    <t>Подвеска проводов ВЛ 6-10 кВ в ненаселенной местности сечением: свыше 35 мм2 с помощью механизмов, (3 провода) при 10 опорах на км линии нового провода СИП3 1х95 L=700 м в пролетах опор №169-175,188-189,190-193 - 12 опоры) 12 -700*10/1000=5 доп. опоры)  (в охранной зоне действующей ВЛ, находящихся под напряжением) (в кустарниках)</t>
  </si>
  <si>
    <t>Подвеска проводов ВЛ 10 кВ на переходах через препятствия: водные преграды (нового провода СИП3 1х95 L=70м в пролетах оп. 189-190 ) ( в охранной зоне действующей ВЛ, находящихся под напряжением) (в кустарниках)</t>
  </si>
  <si>
    <t>Подвеска проводов ВЛ 6-10 кВ в ненаселенной местности сечением: свыше 35 мм2 с помощью механизмов, (3 провода) при 10 опорах на км линии нового провода СИП3 1х95 L=70 м в пролетах опор №179-180 - 2 опоры)  (в охранной зоне действующей ВЛ, находящихся под напряжением) (в распутицу)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</si>
  <si>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 (подвеска ранее снятого провода СИП2 без замены в пролетах оп. 178/1-178/2 L=70 м) (в охранной зоне действующей ВЛ, находящихся под напряжением)</t>
  </si>
  <si>
    <t>Разработка грунта вручную в траншеях глубиной до 2 м без креплений с откосами, группа грунтов: 2(под электрод заземления) 0,5*0,5*9,5 * 1=2,375  м3 (оп.№ 149 ) (в охранной зоне действующей ВЛ, находящихся под напряжением)</t>
  </si>
  <si>
    <t>Разработка грунта вручную в траншеях глубиной до 2 м без креплений с откосами, группа грунтов: 2(под электрод заземления) 0,5*0,5*9,5 * 2=4,75  м3 (оп.№ 167,227 ) (в охранной зоне действующей ВЛ, находящихся под напряжением) (в стесненных условиях)</t>
  </si>
  <si>
    <t>Демонтаж разъединителей: с помощью механизмов 1 комплект = 3 фазы (демонтаж с оп. 149 - 1 шт.) (в охранной зоне действующей ВЛ, находящихся под напряжением)</t>
  </si>
  <si>
    <t>Демонтаж опор ВЛ 0,38-10 кВ: без приставок одностоечных (ж/б опоры)  (оп.214-209,207,206,204,203,201-195,186-181,178,151,150 - 26 шт.) (в охранной зоне действующей ВЛ, находящихся под напряжением)</t>
  </si>
  <si>
    <t>Демонтаж опор ВЛ 0,38-10 кВ: без приставок одностоечных (дер. оп. - 3 шт.) (ж/б оп. - 14 шт.) (оп. 226-223,221-219,217-216,168,159-155,153,152 - 17 шт.) (в охранной зоне действующей ВЛ, находящихся под напряжением) (в стесненных условиях)</t>
  </si>
  <si>
    <t>Демонтаж опор ВЛ 0,38-10 кВ: без приставок одностоечных (ж/б опоры) (оп. 193,191-188,175-170 - 11 шт.) (в охранной зоне действующей ВЛ, находящихся под напряжением) (в кустарниках)</t>
  </si>
  <si>
    <t>Демонтаж опор ВЛ 0,38-10 кВ: без приставок одностоечных (ж/б опоры) (оп. 179,180 - 2 шт.) (в охранной зоне действующей ВЛ, находящихся под напряжением) (в распутицу)</t>
  </si>
  <si>
    <t>Демонтаж опор ВЛ 0,38-10 кВ: без приставок одностоечных с подкосом (ж/б оп. 208,205,202,194,187 - 5 шт.) (в охранной зоне действующей ВЛ, находящихся под напряжением)</t>
  </si>
  <si>
    <t>Демонтаж опор ВЛ 0,38-10 кВ: без приставок одностоечных с подкосом (ж/б оп. 227,222,218,215 - 4 шт.) (в охранной зоне действующей ВЛ, находящихся под напряжением) (в стесненных условиях)</t>
  </si>
  <si>
    <t>Демонтаж опор ВЛ 0,38-10 кВ: без приставок одностоечных с подкосом (ж/б оп. 192 - 1 шт.) (в охранной зоне действующей ВЛ, находящихся под напряжением) (в кустарниках)</t>
  </si>
  <si>
    <t>Демонтаж опор ВЛ 0,38-10 кВ: без приставок одностоечных с двумя подкосами (ж/б оп.№ 149 - 1 шт.) (в охранной зоне действующей ВЛ, находящихся под напряжением)</t>
  </si>
  <si>
    <t>Демонтаж опор ВЛ 0,38-10 кВ: без приставок одностоечных с двумя подкосами (дер. оп.№ 167 - 1 шт.) (в охранной зоне действующей ВЛ, находящихся под напряжением) (в стесненных условиях)</t>
  </si>
  <si>
    <t>Демонтаж опор ВЛ 0,38-10 кВ: без приставок одностоечных с двумя подкосами (дер. оп.№ 169 - 1 шт.) (в охранной зоне действующей ВЛ, находящихся под напряжением) (в кустарниках)</t>
  </si>
  <si>
    <t>Демонтаж опор ВЛ 0,38-10 кВ: с приставками одностоечных (деревянных опор № 165-161,154 - 6 шт.) (в охранной зоне действующей ВЛ, находящихся под напряжением) (в стесненных условиях)</t>
  </si>
  <si>
    <t>Демонтаж опор ВЛ 0,38-10 кВ: с приставками одностоечных с подкосом (деревянные опоры №166,160,176,177 - 4 шт.) (в охранной зоне действующей ВЛ, находящихся под напряжением) (в стесненных условиях)</t>
  </si>
  <si>
    <t>Подвеска неизолированных проводов ВЛ 0,38 кВ: с помощью механизмов при 20 опорах на км (монтаж ранее снятого провода интернета в пролетах опор 149-152,168-169,175-176,177-179,180-188,193-215 L=2620 м) ( в охранной зоне действующей ВЛ, находящихся под напряжением)</t>
  </si>
  <si>
    <t>Подвеска неизолированных проводов ВЛ 0,38 кВ: с помощью механизмов при 20 опорах на км (монтаж ранее снятого провода интернета в пролетах опор 152-168,175-177,215-227 L=1960 м) ( в охранной зоне действующей ВЛ, находящихся под напряжением) (в стесненных условиях)</t>
  </si>
  <si>
    <t>Подвеска неизолированных проводов ВЛ 0,38 кВ: с помощью механизмов при 20 опорах на км (монтаж ранее снятого провода интернета в пролетах опор 169-175,188-193 L=770 м) ( в охранной зоне действующей ВЛ, находящихся под напряжением) (в кустарниках)</t>
  </si>
  <si>
    <t>Подвеска неизолированных проводов ВЛ 0,38 кВ: с помощью механизмов при 20 опорах на км (монтаж ранее снятого провода интернета в пролетах опор 179-180 L=70 м) ( в охранной зоне действующей ВЛ, находящихся под напряжением) (в распутице)</t>
  </si>
  <si>
    <t>Демонтаж разрядников вентильных: с помощью механизмов, 1 комплект = 3 фазы) (демонтаж 2 компл. с оп. 227,167 ) (в охранной зоне действующей ВЛ, находящихся под напряжением) (в стесненных условиях)</t>
  </si>
  <si>
    <t>Демонтаж кабеля до 35 кВ с креплением накладными скобами, масса 1 м кабеля: до 6 кг (демонтаж кабеля с оп. 227 - 9м без дальнейшего использования) (в охранной зоне действующей ВЛ, находящихся под напряжением) (в стесненных условиях)</t>
  </si>
  <si>
    <t>Развозка демонтированной оснастки конструкций и материалов опор ВЛ 0,38-10 кВ по трассе: материалов оснастки одностоечных опор  №214-209,207,206,204,203,201-195,186-181,178,151,150 - 26 шт. (в охранной зоне действующей ВЛ, находящихся под напряжением)</t>
  </si>
  <si>
    <t>Развозка демонтированной оснастки конструкций и материалов опор ВЛ 0,38-10 кВ по трассе: материалов оснастки одностоечных опор №226-223,22-219,217-216,168,165-161,159-152 - 23 шт. (в охранной зоне действующей ВЛ, находящихся под напряжением) (в стесненных условиях)</t>
  </si>
  <si>
    <t>Развозка демонтированной оснастки конструкций и материалов опор ВЛ 0,38-10 кВ по трассе: материалов оснастки одностоечных опор  №193,191-188,175-170 - 11 шт. (в охранной зоне действующей ВЛ, находящихся под напряжением) (в кустарниках)</t>
  </si>
  <si>
    <t>Развозка демонтированной оснастки конструкций и материалов опор ВЛ 0,38-10 кВ по трассе: материалов оснастки одностоечных опор  №180,179 - 2 шт. (в охранной зоне действующей ВЛ, находящихся под напряжением) (в распутицу)</t>
  </si>
  <si>
    <t>Развозка демонтированной оснастки конструкций и материалов опор ВЛ 0,38-10 кВ по трассе: материалов оснастки сложных опор №208,205,202,194,187,149 - 6 шт. (в охранной зоне действующей ВЛ, находящихся под напряжением)</t>
  </si>
  <si>
    <t>Развозка демонтированной оснастки конструкций и материалов опор ВЛ 0,38-10 кВ по трассе: материалов оснастки сложных опор№227,222,218,215,177,176,166,167,160 - 9 шт. ( в охранной зоне действующей ВЛ, находящихся под напряжением) (в стесненных условиях)</t>
  </si>
  <si>
    <t>Развозка демонтированной оснастки конструкций и материалов опор ВЛ 0,38-10 кВ по трассе: материалов оснастки сложных опор №192,169 - 2 шт. ( в охранной зоне действующей ВЛ, находящихся под напряжением) (в кустарниках)</t>
  </si>
  <si>
    <t>Развозка демонтированных стоек опор конструкций и материалов опор ВЛ 0,38-10 кВ по трассе: одностоечных деревянных опор (оп. 176,177,153,154,155,160-168 - 20 шт.) (в охранной зоне действующей ВЛ, находящихся под напряжением) (в стенсенных условиях)</t>
  </si>
  <si>
    <t>Развозка демонтированных стоек опор конструкций и материалов опор ВЛ 0,38-10 кВ по трассе: приставок железобетонных  (оп. 176,177,154,160-166 - 14 шт.) (в охранной зоне действующей ВЛ, находящихся под напряжением) (в стенсенных условиях)</t>
  </si>
  <si>
    <t>Развозка демонтированных стоек опор конструкций и материалов опор ВЛ 0,38-10 кВ по трассе: одностоечных железобетонных опор  ( оп. 149-151,178,181-187,194-214 - 39 шт.) ( в охранной зоне действующей ВЛ, находящихся под напряжением)</t>
  </si>
  <si>
    <t>Развозка демонтированных стоек опор конструкций и материалов опор ВЛ 0,38-10 кВ по трассе: одностоечных железобетонных опор  ( оп. 152,156-159,215-227 - 22 шт.) ( в охранной зоне действующей ВЛ, находящихся под напряжением) ((в стесненных условиях)</t>
  </si>
  <si>
    <t>Развозка демонтированных стоек опор конструкций и материалов опор ВЛ 0,38-10 кВ по трассе: одностоечных железобетонных опор  ( оп. 169-175,188-193 - 16 шт.) ( в охранной зоне действующей ВЛ, находящихся под напряжением) (в кустарниках)</t>
  </si>
  <si>
    <t>Развозка демонтированных стоек опор, конструкций и материалов опор ВЛ 0,38-10 кВ по трассе: одностоечных железобетонных опор ( оп. 179,180 - 2 шт.) ( в охранной зоне действующей ВЛ, находящихся под напряжением) (в распутицу)</t>
  </si>
  <si>
    <t>Развозка новых стоек опор конструкций и материалов опор ВЛ 0,38-10 кВ по трассе: одностоечных железобетонных опор (опор №214-194,187-181,178,151-149 -  46 стоек)  (в охранной зоне действующей ВЛ, находящихся под напряжением)</t>
  </si>
  <si>
    <t>Развозка  новых стоек опор конструкций и материалов опор ВЛ 0,38-10 кВ по трассе: одностоечных железобетонных опор ( опор №227-215,177-175,168-152 -  46 стоек)  (в охранной зоне действующей ВЛ, находящихся под напряжением) (в стесненных условиях)</t>
  </si>
  <si>
    <t>Развозка   новых стоек опор конструкций и материалов опор ВЛ 0,38-10 кВ по трассе: одностоечных железобетонных опор ( опор №188-193,169-175 -  18 стоек)  (в охранной зоне действующей ВЛ, находящихся под напряжением) (в кустарниках)</t>
  </si>
  <si>
    <t>Развозка  новых стоек опор конструкций и материалов опор ВЛ 0,38-10 кВ по трассе: одностоечных железобетонных опор( опор №179,180 -  2 стоек)  (в охранной зоне действующей ВЛ, находящихся под напряжением) (в распутицу)</t>
  </si>
  <si>
    <t>Развозка демонтированных приставок опор  ВЛ 0,38-10 кВ по трассе: приставок железобетонных  (оп. 176,166,165,157 - 10 шт.) (в охранной зоне действующей ВЛ, находящихся под напряжением) (в стесненных условиях)</t>
  </si>
  <si>
    <t>Развозка новой оснастки  ВЛ 0,38-10 кВ по трассе: материалов оснастки одностоечных опор  №150,151,178,181-186,195-201,203,204,206,207,209-214 - 29 шт.) (в охранной зоне действующей ВЛ, находящихся под напряжением)</t>
  </si>
  <si>
    <t>Развозка новой оснастки конструкций и материалов опор ВЛ 0,38-10 кВ по трассе: материалов оснастки одностоечных опор №152,153,155-159,161-165,168,176,216,217,219-221,223-226 - 23 шт.) (в охранной зоне действующей ВЛ, находящихся под напряжением) (в стесненных условиях)</t>
  </si>
  <si>
    <t>Развозка новой оснастки ВЛ 0,38-10 кВ по трассе: материалов оснастки одностоечных опор  №170-175,188,191,193 - 9 шт.) (в охранной зоне действующей ВЛ, находящихся под напряжением) (в кустарниках)</t>
  </si>
  <si>
    <t>Развозка новой оснастки ВЛ 0,38-10 кВ по трассе: материалов оснастки одностоечных опор №179,180 - 2 шт.) (в охранной зоне действующей ВЛ, находящихся под напряжением) (в распутицу)</t>
  </si>
  <si>
    <t>Развозка новой оснастки ВЛ 0,38-10 кВ по трассе: материалов оснастки сложных опор №149,187,194,202,205,208 - 6 шт.)  ( в охранной зоне действующей ВЛ, находящихся под напряжением)</t>
  </si>
  <si>
    <t>Развозка новой оснастки опор ВЛ 0,38-10 кВ по трассе: материалов оснастки сложных опор  №154,160,166,177,215,218,222,227 - 8 шт.  (в охранной зоне действующей ВЛ, находящихся под напряжением) (в стесненных условиях)</t>
  </si>
  <si>
    <t>Развозка новой оснастки конструкций и материалов опор ВЛ 0,38-10 кВ по трассе: материалов оснастки сложных опор №169,189,190,192 - 4 шт.  (в охранной зоне действующей ВЛ, находящихся под напряжением) (в кустарниках)</t>
  </si>
  <si>
    <t>Установка разрядников РМК: с помощью механизмов (1 комплект = 3 шт.)  (1 комплект = 3 разрядника РМК на оп.№149-151,169-175,178-214  - 50 шт/3=16,67 комплектов) (в охранной зоне действующей ВЛ, находящихся под напряжением)</t>
  </si>
  <si>
    <t>Установка разрядников РМК: с помощью механизмов (1 комплект = 3 шт.) (1 комплект = 3 разрядника РМК на оп.№152-168,176,177,215-227  - 32 шт/3=10,67 комплектов) (в стесненных условиях) (в охранной зоне действующей ВЛ, находящихся под напряжением)</t>
  </si>
  <si>
    <t>Разработка грунта вручную в траншеях глубиной до 2 м без креплений с откосами, группа грунтов: 2(под электрод заземления) 0,5*0,5*0,5*49=6,125 м3(оп.№ 214-178,175-169,151-150) (в охранной зоне действующей ВЛ, находящихся под напряжением)</t>
  </si>
  <si>
    <t>Разработка грунта вручную в траншеях глубиной до 2 м без креплений с откосами, группа грунтов: 2(под электрод заземления) 0,5*0,5*0,5*30=3,75 м3 (оп.№ 226-215,177,176,168,166-152) (в охранной зоне действующей ВЛ, находящихся под напряжением) (в стесненных условиях)</t>
  </si>
  <si>
    <t>Забивка вертикальных заземлителей вручную на глубину до 3 м (оп.№ 214-178,175-169,151-150 - 49 шт.)  (в охранной зоне действующей ВЛ, находящихся под напряжением)</t>
  </si>
  <si>
    <t>Забивка вертикальных заземлителей вручную на глубину до 3 м (оп.№ 226-215,177,176,168,166-152 - 30 шт.) (в охранной зоне действующей ВЛ, находящихся под напряжением) (в стесненных условиях)</t>
  </si>
  <si>
    <t>Устройство шин заземления опор ВЛ и подстанций(видимый спуск по телу опор (оп.№ 214-178,175-169,151-150 - 49 шт х 9 м = 423 м + оп. 149 - 1 шт. х 2 м = 2 м) ВСЕГО: 443 м  (в охранной зоне действующей ВЛ, находящихся под напряжением)</t>
  </si>
  <si>
    <t>Устройство шин заземления опор ВЛ и подстанций(видимый спуск по телу опор (оп.№ 226-215,177,176,168,166-152 - 30 шт. х 9 м = 270 м) ВСЕГО: 270 м  (в охранной зоне действующей ВЛ, находящихся под напряжением) (в стесненных условиях)</t>
  </si>
  <si>
    <t>Засыпка вручную траншей, пазух котлованов и ям, группа грунтов: 1 (оп.№ 214-178,175-169,151-150 - 49 шт)  (в охранной зоне действующей ВЛ, находящихся под напряжением)</t>
  </si>
  <si>
    <t>Засыпка вручную траншей, пазух котлованов и ям, группа грунтов: 1 (оп.№ 226-215,177,176,168,166-152 - 30 шт.)  (в охранной зоне действующей ВЛ, находящихся под напряжением) (в стесненных условиях)</t>
  </si>
  <si>
    <t>Забивка вертикальных заземлителей вручную на глубину до 3 м (оп.№ 149 - 1 шт. х 3 штыря = 3 шт.)  (в охранной зоне действующей ВЛ, находящихся под напряжением)</t>
  </si>
  <si>
    <t>Забивка вертикальных заземлителей вручную на глубину до 3 м (оп.№ 167,227 - 2 шт. х 3 штыря = 6 шт.)  (в охранной зоне действующей ВЛ, находящихся под напряжением) (в стесненных условиях)</t>
  </si>
  <si>
    <t>Устройство шин заземления опор ВЛ и подстанций(видимый спуск по телу опор (оп.№ 149  - 1 шт. х 16,5 м = 16,5 м)  (в охранной зоне действующей ВЛ, находящихся под напряжением)</t>
  </si>
  <si>
    <t>Устройство шин заземления опор ВЛ и подстанций(видимый спуск по телу опор (оп.№ 167,227  - 2 шт. х 18 м = 36 м)  (в охранной зоне действующей ВЛ, находящихся под напряжением) (в стесненных условиях)</t>
  </si>
  <si>
    <t>Засыпка вручную траншей, пазух котлованов и ям, группа грунтов: 1 (оп.№ 149   - 1 шт.)  (в охранной зоне действующей ВЛ, находящихся под напряжением)</t>
  </si>
  <si>
    <t>Засыпка вручную траншей, пазух котлованов и ям, группа грунтов: 1 (оп.№ 167,227   - 2 шт.)  (в охранной зоне действующей ВЛ, находящихся под напряжением) (в стесненных условиях)</t>
  </si>
  <si>
    <t>Установка временного зажима ВЛЗ. Зажим наборный без кожуха (в охранной зоне действующей ВЛ, находящихся под напряжением) (оп.149 - 1 компл.) (работы на высоте свыше 2-х метров)</t>
  </si>
  <si>
    <t>Установка временного зажима ВЛЗ. Зажим наборный без кожуха (в охранной зоне действующей ВЛ, находящихся под напряжением) (в стесненных условиях) (оп.167,158,227 - 3 компл.)(работы на высоте свыше 2-х метров)</t>
  </si>
  <si>
    <t>Проверка наличия цепи между заземлителями и заземленными элементами опор ВЛ 10  кВ. 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
(2 точки соединения на 1 опору; 5 точек соединения на 1 оборудование) 2х79+5х3=173 точки</t>
  </si>
  <si>
    <t>Раздел 6 Испытания и измерения</t>
  </si>
  <si>
    <t>Измерение сопротивления заземления опор ВЛ Измерению растеканию тока опор 10  кВ)</t>
  </si>
  <si>
    <t>Начальник Службы РС: ___________________________  А.А. Кадушкин</t>
  </si>
  <si>
    <t>Зам. Главного инженера: __________________________ В.А. Корниенко</t>
  </si>
  <si>
    <t xml:space="preserve"> _____  __________________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</si>
</sst>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_-* #,##0_р_._-;\-* #,##0_р_._-;_-* &quot;-&quot;??_р_._-;_-@_-"/>
    <numFmt numFmtId="167" formatCode="0.000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FF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0" fontId="15" fillId="0" borderId="0"/>
    <xf numFmtId="0" fontId="2" fillId="0" borderId="0"/>
    <xf numFmtId="0" fontId="4" fillId="0" borderId="0"/>
    <xf numFmtId="0" fontId="1" fillId="0" borderId="0"/>
  </cellStyleXfs>
  <cellXfs count="251">
    <xf numFmtId="0" fontId="0" fillId="0" borderId="0" xfId="0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49" fontId="5" fillId="0" borderId="0" xfId="0" applyNumberFormat="1" applyFont="1"/>
    <xf numFmtId="49" fontId="5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wrapText="1"/>
    </xf>
    <xf numFmtId="0" fontId="6" fillId="0" borderId="0" xfId="0" applyFont="1"/>
    <xf numFmtId="0" fontId="8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166" fontId="4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0" fillId="0" borderId="1" xfId="0" applyFont="1" applyBorder="1"/>
    <xf numFmtId="0" fontId="21" fillId="0" borderId="1" xfId="0" applyFont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top"/>
    </xf>
    <xf numFmtId="0" fontId="25" fillId="0" borderId="2" xfId="0" applyFont="1" applyBorder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1" fontId="25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top"/>
    </xf>
    <xf numFmtId="0" fontId="25" fillId="0" borderId="6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center" wrapText="1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center"/>
    </xf>
    <xf numFmtId="0" fontId="25" fillId="0" borderId="2" xfId="0" applyFont="1" applyBorder="1"/>
    <xf numFmtId="0" fontId="26" fillId="0" borderId="2" xfId="0" applyFont="1" applyBorder="1" applyAlignment="1">
      <alignment vertical="top"/>
    </xf>
    <xf numFmtId="49" fontId="27" fillId="0" borderId="2" xfId="0" applyNumberFormat="1" applyFont="1" applyBorder="1" applyAlignment="1">
      <alignment vertical="top" wrapText="1"/>
    </xf>
    <xf numFmtId="0" fontId="4" fillId="0" borderId="0" xfId="0" applyFont="1" applyAlignment="1">
      <alignment vertical="center"/>
    </xf>
    <xf numFmtId="164" fontId="25" fillId="0" borderId="7" xfId="0" applyNumberFormat="1" applyFont="1" applyBorder="1" applyAlignment="1">
      <alignment horizontal="center" vertical="top" wrapText="1"/>
    </xf>
    <xf numFmtId="0" fontId="25" fillId="0" borderId="7" xfId="0" applyFont="1" applyBorder="1" applyAlignment="1">
      <alignment vertical="top" wrapText="1"/>
    </xf>
    <xf numFmtId="0" fontId="25" fillId="2" borderId="2" xfId="0" applyFont="1" applyFill="1" applyBorder="1" applyAlignment="1">
      <alignment vertical="center"/>
    </xf>
    <xf numFmtId="0" fontId="29" fillId="2" borderId="2" xfId="0" applyFont="1" applyFill="1" applyBorder="1" applyAlignment="1">
      <alignment vertical="top" wrapText="1"/>
    </xf>
    <xf numFmtId="0" fontId="28" fillId="2" borderId="2" xfId="0" applyFont="1" applyFill="1" applyBorder="1" applyAlignment="1">
      <alignment vertical="top" wrapText="1"/>
    </xf>
    <xf numFmtId="0" fontId="25" fillId="2" borderId="2" xfId="0" applyFont="1" applyFill="1" applyBorder="1"/>
    <xf numFmtId="0" fontId="30" fillId="0" borderId="2" xfId="0" applyFont="1" applyBorder="1" applyAlignment="1">
      <alignment vertical="center"/>
    </xf>
    <xf numFmtId="0" fontId="30" fillId="0" borderId="2" xfId="0" applyFont="1" applyBorder="1" applyAlignment="1">
      <alignment vertical="top" wrapText="1"/>
    </xf>
    <xf numFmtId="0" fontId="29" fillId="2" borderId="4" xfId="0" applyFont="1" applyFill="1" applyBorder="1" applyAlignment="1">
      <alignment vertical="top"/>
    </xf>
    <xf numFmtId="0" fontId="30" fillId="0" borderId="2" xfId="0" applyFont="1" applyBorder="1" applyAlignment="1">
      <alignment vertical="center" wrapText="1"/>
    </xf>
    <xf numFmtId="49" fontId="28" fillId="0" borderId="2" xfId="0" applyNumberFormat="1" applyFont="1" applyBorder="1" applyAlignment="1">
      <alignment horizontal="left" vertical="top" wrapText="1"/>
    </xf>
    <xf numFmtId="0" fontId="29" fillId="2" borderId="2" xfId="0" applyFont="1" applyFill="1" applyBorder="1" applyAlignment="1">
      <alignment vertical="top"/>
    </xf>
    <xf numFmtId="0" fontId="26" fillId="0" borderId="2" xfId="0" applyFont="1" applyBorder="1" applyAlignment="1">
      <alignment horizontal="center" vertical="top"/>
    </xf>
    <xf numFmtId="49" fontId="27" fillId="0" borderId="2" xfId="0" applyNumberFormat="1" applyFont="1" applyBorder="1" applyAlignment="1">
      <alignment horizontal="left" vertical="top" wrapText="1"/>
    </xf>
    <xf numFmtId="0" fontId="25" fillId="0" borderId="2" xfId="1" applyNumberFormat="1" applyFont="1" applyFill="1" applyBorder="1" applyAlignment="1">
      <alignment horizontal="center" vertical="center"/>
    </xf>
    <xf numFmtId="0" fontId="25" fillId="0" borderId="6" xfId="0" applyFont="1" applyBorder="1"/>
    <xf numFmtId="0" fontId="26" fillId="0" borderId="6" xfId="0" applyFont="1" applyBorder="1" applyAlignment="1">
      <alignment vertical="top"/>
    </xf>
    <xf numFmtId="49" fontId="27" fillId="0" borderId="6" xfId="0" applyNumberFormat="1" applyFont="1" applyBorder="1" applyAlignment="1">
      <alignment vertical="top" wrapText="1"/>
    </xf>
    <xf numFmtId="0" fontId="4" fillId="2" borderId="2" xfId="0" applyFont="1" applyFill="1" applyBorder="1"/>
    <xf numFmtId="0" fontId="6" fillId="2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49" fontId="25" fillId="0" borderId="2" xfId="0" applyNumberFormat="1" applyFont="1" applyBorder="1" applyAlignment="1">
      <alignment vertical="top" wrapText="1"/>
    </xf>
    <xf numFmtId="0" fontId="29" fillId="0" borderId="6" xfId="0" applyFont="1" applyBorder="1" applyAlignment="1">
      <alignment vertical="top" wrapText="1"/>
    </xf>
    <xf numFmtId="0" fontId="29" fillId="0" borderId="7" xfId="0" applyFont="1" applyBorder="1" applyAlignment="1">
      <alignment vertical="top" wrapText="1"/>
    </xf>
    <xf numFmtId="167" fontId="25" fillId="0" borderId="0" xfId="0" applyNumberFormat="1" applyFont="1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2" borderId="2" xfId="0" applyFont="1" applyFill="1" applyBorder="1" applyAlignment="1">
      <alignment horizontal="center" vertical="top" wrapText="1"/>
    </xf>
    <xf numFmtId="0" fontId="25" fillId="0" borderId="2" xfId="0" applyFont="1" applyBorder="1" applyAlignment="1">
      <alignment horizontal="center" wrapText="1"/>
    </xf>
    <xf numFmtId="0" fontId="28" fillId="2" borderId="2" xfId="0" applyFont="1" applyFill="1" applyBorder="1" applyAlignment="1">
      <alignment horizontal="center" vertical="top" wrapText="1"/>
    </xf>
    <xf numFmtId="0" fontId="28" fillId="0" borderId="6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2" borderId="8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vertical="center" wrapText="1"/>
    </xf>
    <xf numFmtId="0" fontId="25" fillId="3" borderId="0" xfId="0" applyFont="1" applyFill="1"/>
    <xf numFmtId="0" fontId="19" fillId="0" borderId="1" xfId="0" applyFont="1" applyBorder="1" applyAlignment="1">
      <alignment horizontal="left"/>
    </xf>
    <xf numFmtId="167" fontId="25" fillId="0" borderId="2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167" fontId="25" fillId="0" borderId="8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1" fontId="25" fillId="0" borderId="3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vertical="top" wrapText="1"/>
    </xf>
    <xf numFmtId="2" fontId="25" fillId="0" borderId="2" xfId="0" applyNumberFormat="1" applyFont="1" applyBorder="1" applyAlignment="1">
      <alignment horizontal="center" vertical="center"/>
    </xf>
    <xf numFmtId="0" fontId="28" fillId="4" borderId="2" xfId="0" applyFont="1" applyFill="1" applyBorder="1" applyAlignment="1">
      <alignment vertical="top" wrapText="1"/>
    </xf>
    <xf numFmtId="0" fontId="28" fillId="4" borderId="2" xfId="0" applyFont="1" applyFill="1" applyBorder="1" applyAlignment="1">
      <alignment horizontal="center" vertical="top" wrapText="1"/>
    </xf>
    <xf numFmtId="0" fontId="25" fillId="5" borderId="2" xfId="0" applyFont="1" applyFill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2" borderId="6" xfId="0" applyFont="1" applyFill="1" applyBorder="1" applyAlignment="1">
      <alignment vertical="center"/>
    </xf>
    <xf numFmtId="0" fontId="29" fillId="2" borderId="6" xfId="0" applyFont="1" applyFill="1" applyBorder="1" applyAlignment="1">
      <alignment vertical="top" wrapText="1"/>
    </xf>
    <xf numFmtId="0" fontId="28" fillId="2" borderId="6" xfId="0" applyFont="1" applyFill="1" applyBorder="1" applyAlignment="1">
      <alignment horizontal="center" vertical="top" wrapText="1"/>
    </xf>
    <xf numFmtId="0" fontId="25" fillId="2" borderId="8" xfId="0" applyFont="1" applyFill="1" applyBorder="1" applyAlignment="1">
      <alignment vertical="center"/>
    </xf>
    <xf numFmtId="0" fontId="29" fillId="2" borderId="8" xfId="0" applyFont="1" applyFill="1" applyBorder="1" applyAlignment="1">
      <alignment vertical="top" wrapText="1"/>
    </xf>
    <xf numFmtId="0" fontId="0" fillId="0" borderId="2" xfId="0" applyBorder="1"/>
    <xf numFmtId="164" fontId="25" fillId="0" borderId="2" xfId="0" applyNumberFormat="1" applyFont="1" applyBorder="1"/>
    <xf numFmtId="0" fontId="0" fillId="0" borderId="2" xfId="0" applyBorder="1" applyAlignment="1">
      <alignment horizontal="center"/>
    </xf>
    <xf numFmtId="0" fontId="32" fillId="0" borderId="2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left" vertical="center" wrapText="1"/>
    </xf>
    <xf numFmtId="49" fontId="25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25" fillId="0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25" fillId="5" borderId="2" xfId="0" applyFont="1" applyFill="1" applyBorder="1" applyAlignment="1">
      <alignment vertical="top" wrapText="1"/>
    </xf>
    <xf numFmtId="0" fontId="33" fillId="5" borderId="2" xfId="0" applyFont="1" applyFill="1" applyBorder="1" applyAlignment="1">
      <alignment horizontal="center" vertical="top"/>
    </xf>
    <xf numFmtId="0" fontId="25" fillId="5" borderId="6" xfId="0" applyFont="1" applyFill="1" applyBorder="1" applyAlignment="1">
      <alignment horizontal="center" vertical="center"/>
    </xf>
    <xf numFmtId="0" fontId="25" fillId="5" borderId="2" xfId="0" applyFont="1" applyFill="1" applyBorder="1" applyAlignment="1">
      <alignment vertical="center" wrapText="1"/>
    </xf>
    <xf numFmtId="0" fontId="25" fillId="5" borderId="2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vertical="center" wrapText="1"/>
    </xf>
    <xf numFmtId="0" fontId="25" fillId="5" borderId="6" xfId="0" applyFont="1" applyFill="1" applyBorder="1" applyAlignment="1">
      <alignment vertical="top" wrapText="1"/>
    </xf>
    <xf numFmtId="0" fontId="2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top" wrapText="1"/>
    </xf>
    <xf numFmtId="0" fontId="6" fillId="0" borderId="0" xfId="0" applyFont="1" applyFill="1"/>
    <xf numFmtId="0" fontId="5" fillId="0" borderId="0" xfId="0" applyFont="1" applyFill="1" applyAlignment="1">
      <alignment horizontal="left" vertical="top"/>
    </xf>
    <xf numFmtId="0" fontId="3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9" fontId="5" fillId="0" borderId="0" xfId="0" applyNumberFormat="1" applyFont="1" applyFill="1" applyAlignment="1">
      <alignment horizontal="right" vertical="top" wrapText="1"/>
    </xf>
    <xf numFmtId="0" fontId="6" fillId="0" borderId="0" xfId="0" applyFont="1" applyFill="1" applyAlignment="1">
      <alignment horizontal="left" vertical="top"/>
    </xf>
    <xf numFmtId="0" fontId="19" fillId="0" borderId="1" xfId="0" applyFont="1" applyFill="1" applyBorder="1" applyAlignment="1">
      <alignment horizontal="left"/>
    </xf>
    <xf numFmtId="0" fontId="0" fillId="0" borderId="0" xfId="0" applyFill="1"/>
    <xf numFmtId="0" fontId="22" fillId="0" borderId="0" xfId="0" applyFont="1" applyFill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wrapText="1"/>
    </xf>
    <xf numFmtId="0" fontId="25" fillId="5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top" wrapText="1"/>
    </xf>
    <xf numFmtId="0" fontId="29" fillId="0" borderId="7" xfId="0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1" fontId="5" fillId="0" borderId="0" xfId="0" applyNumberFormat="1" applyFont="1" applyFill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25" fillId="0" borderId="6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6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164" fontId="25" fillId="0" borderId="6" xfId="0" applyNumberFormat="1" applyFont="1" applyBorder="1" applyAlignment="1">
      <alignment horizontal="center" vertical="top" wrapText="1"/>
    </xf>
    <xf numFmtId="164" fontId="25" fillId="0" borderId="7" xfId="0" applyNumberFormat="1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top" wrapText="1"/>
    </xf>
    <xf numFmtId="0" fontId="25" fillId="0" borderId="7" xfId="0" applyFont="1" applyFill="1" applyBorder="1" applyAlignment="1">
      <alignment horizontal="center" vertical="top" wrapText="1"/>
    </xf>
    <xf numFmtId="12" fontId="10" fillId="0" borderId="3" xfId="0" applyNumberFormat="1" applyFont="1" applyBorder="1" applyAlignment="1">
      <alignment horizontal="left" vertical="top" wrapText="1"/>
    </xf>
    <xf numFmtId="12" fontId="10" fillId="0" borderId="4" xfId="0" applyNumberFormat="1" applyFont="1" applyBorder="1" applyAlignment="1">
      <alignment horizontal="left" vertical="top" wrapText="1"/>
    </xf>
    <xf numFmtId="12" fontId="10" fillId="0" borderId="5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8" fillId="0" borderId="0" xfId="0" applyFont="1"/>
    <xf numFmtId="0" fontId="30" fillId="0" borderId="3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30" fillId="0" borderId="5" xfId="0" applyFont="1" applyBorder="1" applyAlignment="1">
      <alignment horizontal="left" vertical="top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top" wrapText="1"/>
    </xf>
    <xf numFmtId="164" fontId="25" fillId="0" borderId="2" xfId="0" applyNumberFormat="1" applyFont="1" applyBorder="1" applyAlignment="1">
      <alignment horizontal="left" vertical="top" wrapText="1"/>
    </xf>
    <xf numFmtId="0" fontId="25" fillId="5" borderId="6" xfId="0" applyFont="1" applyFill="1" applyBorder="1" applyAlignment="1">
      <alignment vertical="center" wrapText="1"/>
    </xf>
    <xf numFmtId="0" fontId="25" fillId="5" borderId="7" xfId="0" applyFont="1" applyFill="1" applyBorder="1" applyAlignment="1">
      <alignment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5" fillId="5" borderId="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left" vertical="center" wrapText="1"/>
    </xf>
    <xf numFmtId="0" fontId="25" fillId="5" borderId="7" xfId="0" applyFont="1" applyFill="1" applyBorder="1" applyAlignment="1">
      <alignment horizontal="left" vertical="center" wrapText="1"/>
    </xf>
    <xf numFmtId="0" fontId="25" fillId="5" borderId="8" xfId="0" applyFont="1" applyFill="1" applyBorder="1" applyAlignment="1">
      <alignment horizontal="left" vertical="center" wrapText="1"/>
    </xf>
    <xf numFmtId="0" fontId="25" fillId="5" borderId="6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center" vertical="center"/>
    </xf>
    <xf numFmtId="0" fontId="25" fillId="5" borderId="8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top" wrapText="1"/>
    </xf>
    <xf numFmtId="0" fontId="25" fillId="5" borderId="8" xfId="0" applyFont="1" applyFill="1" applyBorder="1" applyAlignment="1">
      <alignment horizontal="center" vertical="center" wrapText="1"/>
    </xf>
    <xf numFmtId="0" fontId="25" fillId="5" borderId="8" xfId="0" applyFont="1" applyFill="1" applyBorder="1" applyAlignment="1">
      <alignment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2 3" xfId="5"/>
    <cellStyle name="Обычный 3" xfId="4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531200</xdr:colOff>
      <xdr:row>45</xdr:row>
      <xdr:rowOff>46708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25FBC6A-9761-8DA2-4BF6-B61835EB2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00000" cy="73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3FFD5"/>
    <pageSetUpPr fitToPage="1"/>
  </sheetPr>
  <dimension ref="A1:JV343"/>
  <sheetViews>
    <sheetView tabSelected="1" view="pageBreakPreview" topLeftCell="A327" zoomScale="130" zoomScaleNormal="75" zoomScaleSheetLayoutView="130" workbookViewId="0">
      <selection activeCell="A337" sqref="A337:XFD341"/>
    </sheetView>
  </sheetViews>
  <sheetFormatPr defaultColWidth="9.140625" defaultRowHeight="12.75" x14ac:dyDescent="0.2"/>
  <cols>
    <col min="1" max="1" width="4.5703125" style="39" customWidth="1"/>
    <col min="2" max="2" width="17.7109375" style="1" customWidth="1"/>
    <col min="3" max="3" width="20.42578125" style="1" customWidth="1"/>
    <col min="4" max="4" width="6.42578125" style="1" customWidth="1"/>
    <col min="5" max="5" width="7.5703125" style="2" customWidth="1"/>
    <col min="6" max="6" width="59.140625" style="3" customWidth="1"/>
    <col min="7" max="7" width="12.7109375" style="1" customWidth="1"/>
    <col min="8" max="8" width="13.7109375" style="1" customWidth="1"/>
    <col min="9" max="9" width="42.140625" style="33" customWidth="1"/>
    <col min="10" max="10" width="6.28515625" style="1" customWidth="1"/>
    <col min="11" max="11" width="14.28515625" style="113" customWidth="1"/>
    <col min="12" max="12" width="43.28515625" style="5" hidden="1" customWidth="1"/>
    <col min="13" max="13" width="42.42578125" style="5" hidden="1" customWidth="1"/>
    <col min="14" max="14" width="0" style="5" hidden="1" customWidth="1"/>
    <col min="15" max="15" width="42.42578125" style="5" hidden="1" customWidth="1"/>
    <col min="16" max="277" width="0" style="5" hidden="1" customWidth="1"/>
    <col min="278" max="278" width="9.140625" style="5"/>
    <col min="279" max="279" width="44.5703125" style="5" customWidth="1"/>
    <col min="280" max="16384" width="9.140625" style="5"/>
  </cols>
  <sheetData>
    <row r="1" spans="1:12" ht="28.5" x14ac:dyDescent="0.2">
      <c r="I1" s="176" t="s">
        <v>0</v>
      </c>
    </row>
    <row r="2" spans="1:12" ht="15" x14ac:dyDescent="0.25">
      <c r="A2" s="40"/>
      <c r="B2" s="7" t="s">
        <v>25</v>
      </c>
      <c r="C2" s="7"/>
      <c r="D2" s="8"/>
      <c r="E2" s="8"/>
      <c r="F2" s="9"/>
      <c r="G2" s="6"/>
      <c r="H2" s="6"/>
      <c r="I2" s="177" t="s">
        <v>1</v>
      </c>
      <c r="J2" s="6"/>
      <c r="K2" s="36"/>
      <c r="L2" s="10"/>
    </row>
    <row r="3" spans="1:12" ht="28.5" x14ac:dyDescent="0.2">
      <c r="A3" s="40"/>
      <c r="B3" s="198" t="s">
        <v>56</v>
      </c>
      <c r="C3" s="198"/>
      <c r="D3" s="198"/>
      <c r="E3" s="198"/>
      <c r="F3" s="198"/>
      <c r="G3" s="6"/>
      <c r="H3" s="6"/>
      <c r="I3" s="178" t="s">
        <v>2</v>
      </c>
      <c r="J3" s="59"/>
      <c r="K3" s="1"/>
      <c r="L3" s="4"/>
    </row>
    <row r="4" spans="1:12" ht="15" x14ac:dyDescent="0.2">
      <c r="A4" s="40"/>
      <c r="B4" s="8"/>
      <c r="C4" s="8"/>
      <c r="D4" s="8"/>
      <c r="E4" s="8"/>
      <c r="F4" s="11"/>
      <c r="G4" s="12"/>
      <c r="H4" s="6"/>
      <c r="I4" s="178" t="s">
        <v>29</v>
      </c>
      <c r="J4" s="59"/>
      <c r="K4" s="1"/>
      <c r="L4" s="4"/>
    </row>
    <row r="5" spans="1:12" ht="29.25" x14ac:dyDescent="0.25">
      <c r="A5" s="40"/>
      <c r="B5" s="13" t="s">
        <v>3</v>
      </c>
      <c r="C5" s="35" t="s">
        <v>21</v>
      </c>
      <c r="D5" s="13"/>
      <c r="E5" s="13"/>
      <c r="F5" s="13"/>
      <c r="G5" s="12"/>
      <c r="H5" s="6"/>
      <c r="I5" s="179" t="s">
        <v>30</v>
      </c>
      <c r="J5" s="114"/>
      <c r="K5" s="20"/>
      <c r="L5" s="14"/>
    </row>
    <row r="6" spans="1:12" ht="28.5" x14ac:dyDescent="0.25">
      <c r="A6" s="40"/>
      <c r="B6" s="167" t="s">
        <v>55</v>
      </c>
      <c r="C6" s="167"/>
      <c r="D6" s="167"/>
      <c r="E6" s="167"/>
      <c r="F6" s="167"/>
      <c r="G6" s="12"/>
      <c r="H6" s="6"/>
      <c r="I6" s="176" t="s">
        <v>66</v>
      </c>
      <c r="J6" s="6"/>
      <c r="K6" s="115"/>
      <c r="L6" s="15"/>
    </row>
    <row r="7" spans="1:12" ht="14.25" x14ac:dyDescent="0.2">
      <c r="A7" s="40"/>
      <c r="B7" s="168" t="s">
        <v>22</v>
      </c>
      <c r="C7" s="169" t="s">
        <v>58</v>
      </c>
      <c r="D7" s="170"/>
      <c r="E7" s="171"/>
      <c r="F7" s="168"/>
      <c r="G7" s="6"/>
      <c r="H7" s="6"/>
      <c r="I7" s="180"/>
    </row>
    <row r="8" spans="1:12" ht="30.75" customHeight="1" x14ac:dyDescent="0.2">
      <c r="A8" s="40"/>
      <c r="B8" s="172" t="s">
        <v>4</v>
      </c>
      <c r="C8" s="204"/>
      <c r="D8" s="204"/>
      <c r="E8" s="204"/>
      <c r="F8" s="204"/>
      <c r="G8" s="6"/>
      <c r="H8" s="6"/>
      <c r="I8" s="180"/>
    </row>
    <row r="9" spans="1:12" ht="14.25" x14ac:dyDescent="0.2">
      <c r="A9" s="40"/>
      <c r="B9" s="16"/>
      <c r="C9" s="19" t="s">
        <v>21</v>
      </c>
      <c r="D9" s="6"/>
      <c r="E9" s="17"/>
      <c r="F9" s="16"/>
      <c r="G9" s="6"/>
      <c r="H9" s="6"/>
      <c r="I9" s="180"/>
    </row>
    <row r="10" spans="1:12" ht="15" x14ac:dyDescent="0.25">
      <c r="A10" s="199" t="s">
        <v>137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</row>
    <row r="11" spans="1:12" ht="15" x14ac:dyDescent="0.25">
      <c r="A11" s="41"/>
      <c r="B11" s="20"/>
      <c r="C11" s="20"/>
      <c r="D11" s="20"/>
      <c r="E11" s="20"/>
      <c r="F11" s="20"/>
      <c r="G11" s="20"/>
      <c r="H11" s="20"/>
      <c r="I11" s="181"/>
      <c r="J11" s="36"/>
      <c r="K11" s="36"/>
    </row>
    <row r="12" spans="1:12" ht="15" x14ac:dyDescent="0.2">
      <c r="A12" s="40"/>
      <c r="B12" s="200" t="s">
        <v>132</v>
      </c>
      <c r="C12" s="200"/>
      <c r="D12" s="200"/>
      <c r="E12" s="200"/>
      <c r="F12" s="200"/>
      <c r="G12" s="200"/>
      <c r="H12" s="200"/>
      <c r="I12" s="200"/>
      <c r="J12" s="200"/>
      <c r="K12" s="200"/>
    </row>
    <row r="13" spans="1:12" ht="15" x14ac:dyDescent="0.2">
      <c r="A13" s="40"/>
      <c r="B13" s="18"/>
      <c r="C13" s="6"/>
      <c r="D13" s="6"/>
      <c r="E13" s="8"/>
      <c r="F13" s="6"/>
      <c r="G13" s="6"/>
      <c r="H13" s="6"/>
      <c r="I13" s="201"/>
      <c r="J13" s="202"/>
      <c r="K13" s="202"/>
    </row>
    <row r="14" spans="1:12" ht="15" x14ac:dyDescent="0.2">
      <c r="A14" s="41" t="s">
        <v>5</v>
      </c>
      <c r="B14" s="203" t="s">
        <v>83</v>
      </c>
      <c r="C14" s="203"/>
      <c r="D14" s="203"/>
      <c r="E14" s="203"/>
      <c r="F14" s="203"/>
      <c r="G14" s="203"/>
      <c r="H14" s="203"/>
      <c r="I14" s="203"/>
      <c r="J14" s="203"/>
      <c r="K14" s="203"/>
    </row>
    <row r="15" spans="1:12" ht="14.25" x14ac:dyDescent="0.2">
      <c r="A15" s="40"/>
      <c r="B15" s="205" t="s">
        <v>6</v>
      </c>
      <c r="C15" s="205"/>
      <c r="D15" s="205"/>
      <c r="E15" s="205"/>
      <c r="F15" s="205"/>
      <c r="G15" s="205"/>
      <c r="H15" s="205"/>
      <c r="I15" s="205"/>
      <c r="K15" s="1"/>
    </row>
    <row r="16" spans="1:12" x14ac:dyDescent="0.2">
      <c r="A16" s="215" t="s">
        <v>7</v>
      </c>
      <c r="B16" s="215" t="s">
        <v>8</v>
      </c>
      <c r="C16" s="215" t="s">
        <v>9</v>
      </c>
      <c r="D16" s="215" t="s">
        <v>10</v>
      </c>
      <c r="E16" s="222" t="s">
        <v>11</v>
      </c>
      <c r="F16" s="215" t="s">
        <v>12</v>
      </c>
      <c r="G16" s="215" t="s">
        <v>13</v>
      </c>
      <c r="H16" s="215" t="s">
        <v>11</v>
      </c>
      <c r="I16" s="215" t="s">
        <v>14</v>
      </c>
      <c r="J16" s="215" t="s">
        <v>10</v>
      </c>
      <c r="K16" s="215" t="s">
        <v>11</v>
      </c>
    </row>
    <row r="17" spans="1:20" x14ac:dyDescent="0.2">
      <c r="A17" s="221"/>
      <c r="B17" s="215"/>
      <c r="C17" s="215"/>
      <c r="D17" s="215"/>
      <c r="E17" s="222"/>
      <c r="F17" s="215"/>
      <c r="G17" s="221"/>
      <c r="H17" s="215"/>
      <c r="I17" s="215"/>
      <c r="J17" s="215"/>
      <c r="K17" s="215"/>
    </row>
    <row r="18" spans="1:20" x14ac:dyDescent="0.2">
      <c r="A18" s="21">
        <v>1</v>
      </c>
      <c r="B18" s="21">
        <v>2</v>
      </c>
      <c r="C18" s="21">
        <v>3</v>
      </c>
      <c r="D18" s="21">
        <v>4</v>
      </c>
      <c r="E18" s="22" t="s">
        <v>15</v>
      </c>
      <c r="F18" s="21">
        <v>6</v>
      </c>
      <c r="G18" s="23">
        <v>7</v>
      </c>
      <c r="H18" s="23">
        <v>8</v>
      </c>
      <c r="I18" s="165">
        <v>9</v>
      </c>
      <c r="J18" s="23">
        <v>10</v>
      </c>
      <c r="K18" s="24">
        <v>11</v>
      </c>
    </row>
    <row r="19" spans="1:20" ht="161.25" customHeight="1" x14ac:dyDescent="0.2">
      <c r="A19" s="218" t="s">
        <v>85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20"/>
    </row>
    <row r="20" spans="1:20" x14ac:dyDescent="0.2">
      <c r="A20" s="212" t="s">
        <v>16</v>
      </c>
      <c r="B20" s="213"/>
      <c r="C20" s="213"/>
      <c r="D20" s="213"/>
      <c r="E20" s="214"/>
      <c r="F20" s="25"/>
      <c r="G20" s="25" t="s">
        <v>17</v>
      </c>
      <c r="H20" s="26"/>
      <c r="I20" s="26"/>
      <c r="J20" s="26"/>
      <c r="K20" s="27"/>
    </row>
    <row r="21" spans="1:20" ht="15" x14ac:dyDescent="0.2">
      <c r="A21" s="42"/>
      <c r="B21" s="28"/>
      <c r="C21" s="28"/>
      <c r="D21" s="28"/>
      <c r="E21" s="28"/>
      <c r="F21" s="28" t="s">
        <v>23</v>
      </c>
      <c r="G21" s="28"/>
      <c r="H21" s="28"/>
      <c r="I21" s="116"/>
      <c r="J21" s="116"/>
      <c r="K21" s="116"/>
    </row>
    <row r="22" spans="1:20" ht="15" x14ac:dyDescent="0.2">
      <c r="A22" s="42"/>
      <c r="B22" s="28"/>
      <c r="C22" s="28"/>
      <c r="D22" s="28"/>
      <c r="E22" s="28"/>
      <c r="F22" s="28"/>
      <c r="G22" s="28"/>
      <c r="H22" s="28"/>
      <c r="I22" s="116"/>
      <c r="J22" s="116"/>
      <c r="K22" s="116"/>
    </row>
    <row r="23" spans="1:20" ht="49.5" customHeight="1" x14ac:dyDescent="0.2">
      <c r="A23" s="61">
        <v>1</v>
      </c>
      <c r="B23" s="216" t="str">
        <f>B14</f>
        <v xml:space="preserve">Ремонт ВЛ-10 кВ ф.7 с ПС-658  СРЭС </v>
      </c>
      <c r="C23" s="206" t="s">
        <v>84</v>
      </c>
      <c r="D23" s="208" t="s">
        <v>18</v>
      </c>
      <c r="E23" s="210">
        <v>5.5</v>
      </c>
      <c r="F23" s="60" t="s">
        <v>138</v>
      </c>
      <c r="G23" s="61" t="s">
        <v>34</v>
      </c>
      <c r="H23" s="61">
        <v>32</v>
      </c>
      <c r="I23" s="166"/>
      <c r="J23" s="73"/>
      <c r="K23" s="117"/>
    </row>
    <row r="24" spans="1:20" ht="63.75" x14ac:dyDescent="0.2">
      <c r="A24" s="61">
        <v>2</v>
      </c>
      <c r="B24" s="217"/>
      <c r="C24" s="207"/>
      <c r="D24" s="209"/>
      <c r="E24" s="211"/>
      <c r="F24" s="60" t="s">
        <v>139</v>
      </c>
      <c r="G24" s="61" t="s">
        <v>34</v>
      </c>
      <c r="H24" s="61">
        <v>33</v>
      </c>
      <c r="I24" s="166"/>
      <c r="J24" s="73"/>
      <c r="K24" s="117"/>
      <c r="L24" s="125"/>
    </row>
    <row r="25" spans="1:20" ht="51" x14ac:dyDescent="0.2">
      <c r="A25" s="61">
        <v>9</v>
      </c>
      <c r="B25" s="74"/>
      <c r="C25" s="207"/>
      <c r="D25" s="209"/>
      <c r="E25" s="211"/>
      <c r="F25" s="60" t="s">
        <v>140</v>
      </c>
      <c r="G25" s="61" t="s">
        <v>34</v>
      </c>
      <c r="H25" s="61">
        <v>13</v>
      </c>
      <c r="I25" s="166"/>
      <c r="J25" s="73"/>
      <c r="K25" s="117"/>
      <c r="L25" s="125"/>
    </row>
    <row r="26" spans="1:20" s="68" customFormat="1" ht="51" x14ac:dyDescent="0.2">
      <c r="A26" s="61">
        <v>5</v>
      </c>
      <c r="B26" s="66"/>
      <c r="C26" s="207"/>
      <c r="D26" s="209"/>
      <c r="E26" s="211"/>
      <c r="F26" s="60" t="s">
        <v>141</v>
      </c>
      <c r="G26" s="61" t="s">
        <v>34</v>
      </c>
      <c r="H26" s="61">
        <v>2</v>
      </c>
      <c r="I26" s="166"/>
      <c r="J26" s="73"/>
      <c r="K26" s="117"/>
      <c r="T26" s="111"/>
    </row>
    <row r="27" spans="1:20" ht="38.25" x14ac:dyDescent="0.2">
      <c r="A27" s="61">
        <v>10</v>
      </c>
      <c r="B27" s="74"/>
      <c r="C27" s="207"/>
      <c r="D27" s="209"/>
      <c r="E27" s="211"/>
      <c r="F27" s="60" t="s">
        <v>142</v>
      </c>
      <c r="G27" s="61" t="s">
        <v>34</v>
      </c>
      <c r="H27" s="61">
        <v>1</v>
      </c>
      <c r="I27" s="166"/>
      <c r="J27" s="73"/>
      <c r="K27" s="117"/>
    </row>
    <row r="28" spans="1:20" ht="38.25" x14ac:dyDescent="0.2">
      <c r="A28" s="61">
        <v>11</v>
      </c>
      <c r="B28" s="82"/>
      <c r="C28" s="207"/>
      <c r="D28" s="209"/>
      <c r="E28" s="211"/>
      <c r="F28" s="60" t="s">
        <v>143</v>
      </c>
      <c r="G28" s="61" t="s">
        <v>34</v>
      </c>
      <c r="H28" s="61">
        <v>-1</v>
      </c>
      <c r="I28" s="166"/>
      <c r="J28" s="73"/>
      <c r="K28" s="117"/>
    </row>
    <row r="29" spans="1:20" ht="38.25" x14ac:dyDescent="0.2">
      <c r="A29" s="61">
        <v>12</v>
      </c>
      <c r="B29" s="82"/>
      <c r="C29" s="207"/>
      <c r="D29" s="209"/>
      <c r="E29" s="211"/>
      <c r="F29" s="60" t="s">
        <v>143</v>
      </c>
      <c r="G29" s="61" t="s">
        <v>34</v>
      </c>
      <c r="H29" s="61">
        <v>-1</v>
      </c>
      <c r="I29" s="166"/>
      <c r="J29" s="73"/>
      <c r="K29" s="117"/>
    </row>
    <row r="30" spans="1:20" ht="51" x14ac:dyDescent="0.2">
      <c r="A30" s="61">
        <v>12</v>
      </c>
      <c r="B30" s="82"/>
      <c r="C30" s="207"/>
      <c r="D30" s="209"/>
      <c r="E30" s="211"/>
      <c r="F30" s="60" t="s">
        <v>144</v>
      </c>
      <c r="G30" s="61" t="s">
        <v>34</v>
      </c>
      <c r="H30" s="61">
        <v>32</v>
      </c>
      <c r="I30" s="166"/>
      <c r="J30" s="73"/>
      <c r="K30" s="117"/>
    </row>
    <row r="31" spans="1:20" ht="51" x14ac:dyDescent="0.2">
      <c r="A31" s="61">
        <v>14</v>
      </c>
      <c r="B31" s="82"/>
      <c r="C31" s="207"/>
      <c r="D31" s="209"/>
      <c r="E31" s="211"/>
      <c r="F31" s="60" t="s">
        <v>145</v>
      </c>
      <c r="G31" s="61" t="s">
        <v>34</v>
      </c>
      <c r="H31" s="61">
        <v>31</v>
      </c>
      <c r="I31" s="166"/>
      <c r="J31" s="73"/>
      <c r="K31" s="117"/>
    </row>
    <row r="32" spans="1:20" ht="51" x14ac:dyDescent="0.2">
      <c r="A32" s="61">
        <v>15</v>
      </c>
      <c r="B32" s="82"/>
      <c r="C32" s="207"/>
      <c r="D32" s="209"/>
      <c r="E32" s="211"/>
      <c r="F32" s="60" t="s">
        <v>146</v>
      </c>
      <c r="G32" s="61" t="s">
        <v>34</v>
      </c>
      <c r="H32" s="61">
        <v>13</v>
      </c>
      <c r="I32" s="166"/>
      <c r="J32" s="73"/>
      <c r="K32" s="117"/>
    </row>
    <row r="33" spans="1:13" ht="51" x14ac:dyDescent="0.2">
      <c r="A33" s="61">
        <v>15</v>
      </c>
      <c r="B33" s="82"/>
      <c r="C33" s="207"/>
      <c r="D33" s="209"/>
      <c r="E33" s="211"/>
      <c r="F33" s="60" t="s">
        <v>147</v>
      </c>
      <c r="G33" s="61" t="s">
        <v>34</v>
      </c>
      <c r="H33" s="61">
        <v>2</v>
      </c>
      <c r="I33" s="166"/>
      <c r="J33" s="73"/>
      <c r="K33" s="117"/>
    </row>
    <row r="34" spans="1:13" ht="38.25" x14ac:dyDescent="0.2">
      <c r="A34" s="61">
        <v>23</v>
      </c>
      <c r="B34" s="75"/>
      <c r="C34" s="207"/>
      <c r="D34" s="209"/>
      <c r="E34" s="211"/>
      <c r="F34" s="60" t="s">
        <v>170</v>
      </c>
      <c r="G34" s="61" t="s">
        <v>35</v>
      </c>
      <c r="H34" s="61">
        <v>1</v>
      </c>
      <c r="I34" s="166"/>
      <c r="J34" s="73"/>
      <c r="K34" s="61"/>
      <c r="L34" s="126"/>
      <c r="M34" s="80"/>
    </row>
    <row r="35" spans="1:13" ht="51" x14ac:dyDescent="0.2">
      <c r="A35" s="61">
        <v>25</v>
      </c>
      <c r="B35" s="82"/>
      <c r="C35" s="207"/>
      <c r="D35" s="209"/>
      <c r="E35" s="211"/>
      <c r="F35" s="60" t="s">
        <v>187</v>
      </c>
      <c r="G35" s="61" t="s">
        <v>35</v>
      </c>
      <c r="H35" s="64">
        <v>2</v>
      </c>
      <c r="I35" s="166"/>
      <c r="J35" s="73"/>
      <c r="K35" s="117"/>
    </row>
    <row r="36" spans="1:13" ht="51" x14ac:dyDescent="0.2">
      <c r="A36" s="61">
        <v>26</v>
      </c>
      <c r="B36" s="82"/>
      <c r="C36" s="207"/>
      <c r="D36" s="209"/>
      <c r="E36" s="211"/>
      <c r="F36" s="60" t="s">
        <v>188</v>
      </c>
      <c r="G36" s="61" t="s">
        <v>88</v>
      </c>
      <c r="H36" s="62">
        <v>0.09</v>
      </c>
      <c r="I36" s="166"/>
      <c r="J36" s="73"/>
      <c r="K36" s="117"/>
    </row>
    <row r="37" spans="1:13" ht="51" x14ac:dyDescent="0.2">
      <c r="A37" s="61">
        <v>27</v>
      </c>
      <c r="B37" s="82"/>
      <c r="C37" s="207"/>
      <c r="D37" s="209"/>
      <c r="E37" s="211"/>
      <c r="F37" s="60" t="s">
        <v>189</v>
      </c>
      <c r="G37" s="61" t="s">
        <v>34</v>
      </c>
      <c r="H37" s="62">
        <v>26</v>
      </c>
      <c r="I37" s="166"/>
      <c r="J37" s="73"/>
      <c r="K37" s="117"/>
    </row>
    <row r="38" spans="1:13" ht="63.75" x14ac:dyDescent="0.2">
      <c r="A38" s="61">
        <v>31</v>
      </c>
      <c r="B38" s="82"/>
      <c r="C38" s="207"/>
      <c r="D38" s="209"/>
      <c r="E38" s="211"/>
      <c r="F38" s="60" t="s">
        <v>190</v>
      </c>
      <c r="G38" s="61" t="s">
        <v>34</v>
      </c>
      <c r="H38" s="64">
        <v>23</v>
      </c>
      <c r="I38" s="166"/>
      <c r="J38" s="73"/>
      <c r="K38" s="117"/>
    </row>
    <row r="39" spans="1:13" ht="51" x14ac:dyDescent="0.2">
      <c r="A39" s="61">
        <v>34</v>
      </c>
      <c r="B39" s="82"/>
      <c r="C39" s="207"/>
      <c r="D39" s="209"/>
      <c r="E39" s="211"/>
      <c r="F39" s="60" t="s">
        <v>191</v>
      </c>
      <c r="G39" s="61" t="s">
        <v>34</v>
      </c>
      <c r="H39" s="64">
        <v>11</v>
      </c>
      <c r="I39" s="166"/>
      <c r="J39" s="73"/>
      <c r="K39" s="117"/>
    </row>
    <row r="40" spans="1:13" ht="51" x14ac:dyDescent="0.2">
      <c r="A40" s="61">
        <v>37</v>
      </c>
      <c r="B40" s="82"/>
      <c r="C40" s="207"/>
      <c r="D40" s="209"/>
      <c r="E40" s="211"/>
      <c r="F40" s="60" t="s">
        <v>192</v>
      </c>
      <c r="G40" s="61" t="s">
        <v>34</v>
      </c>
      <c r="H40" s="64">
        <v>2</v>
      </c>
      <c r="I40" s="166"/>
      <c r="J40" s="73"/>
      <c r="K40" s="117"/>
    </row>
    <row r="41" spans="1:13" ht="51" x14ac:dyDescent="0.2">
      <c r="A41" s="61"/>
      <c r="B41" s="82"/>
      <c r="C41" s="207"/>
      <c r="D41" s="209"/>
      <c r="E41" s="211"/>
      <c r="F41" s="60" t="s">
        <v>193</v>
      </c>
      <c r="G41" s="61" t="s">
        <v>34</v>
      </c>
      <c r="H41" s="64">
        <v>6</v>
      </c>
      <c r="I41" s="166"/>
      <c r="J41" s="73"/>
      <c r="K41" s="117"/>
    </row>
    <row r="42" spans="1:13" ht="63.75" x14ac:dyDescent="0.2">
      <c r="A42" s="61"/>
      <c r="B42" s="82"/>
      <c r="C42" s="207"/>
      <c r="D42" s="209"/>
      <c r="E42" s="211"/>
      <c r="F42" s="60" t="s">
        <v>194</v>
      </c>
      <c r="G42" s="61" t="s">
        <v>34</v>
      </c>
      <c r="H42" s="64">
        <v>9</v>
      </c>
      <c r="I42" s="166"/>
      <c r="J42" s="73"/>
      <c r="K42" s="117"/>
    </row>
    <row r="43" spans="1:13" ht="51" x14ac:dyDescent="0.2">
      <c r="A43" s="61"/>
      <c r="B43" s="82"/>
      <c r="C43" s="207"/>
      <c r="D43" s="209"/>
      <c r="E43" s="211"/>
      <c r="F43" s="60" t="s">
        <v>195</v>
      </c>
      <c r="G43" s="61" t="s">
        <v>34</v>
      </c>
      <c r="H43" s="158">
        <v>2</v>
      </c>
      <c r="I43" s="166"/>
      <c r="J43" s="73"/>
      <c r="K43" s="117"/>
    </row>
    <row r="44" spans="1:13" ht="50.25" customHeight="1" x14ac:dyDescent="0.2">
      <c r="A44" s="61"/>
      <c r="B44" s="82"/>
      <c r="C44" s="207"/>
      <c r="D44" s="209"/>
      <c r="E44" s="211"/>
      <c r="F44" s="60" t="s">
        <v>171</v>
      </c>
      <c r="G44" s="61" t="s">
        <v>34</v>
      </c>
      <c r="H44" s="64">
        <v>26</v>
      </c>
      <c r="I44" s="166"/>
      <c r="J44" s="73"/>
      <c r="K44" s="117"/>
    </row>
    <row r="45" spans="1:13" ht="52.5" customHeight="1" x14ac:dyDescent="0.2">
      <c r="A45" s="61"/>
      <c r="B45" s="82"/>
      <c r="C45" s="207"/>
      <c r="D45" s="209"/>
      <c r="E45" s="211"/>
      <c r="F45" s="60" t="s">
        <v>172</v>
      </c>
      <c r="G45" s="61" t="s">
        <v>34</v>
      </c>
      <c r="H45" s="64">
        <v>17</v>
      </c>
      <c r="I45" s="166"/>
      <c r="J45" s="73"/>
      <c r="K45" s="117"/>
    </row>
    <row r="46" spans="1:13" ht="38.25" x14ac:dyDescent="0.2">
      <c r="A46" s="61"/>
      <c r="B46" s="82"/>
      <c r="C46" s="207"/>
      <c r="D46" s="209"/>
      <c r="E46" s="211"/>
      <c r="F46" s="60" t="s">
        <v>173</v>
      </c>
      <c r="G46" s="61" t="s">
        <v>34</v>
      </c>
      <c r="H46" s="64">
        <v>11</v>
      </c>
      <c r="I46" s="166"/>
      <c r="J46" s="73"/>
      <c r="K46" s="117"/>
    </row>
    <row r="47" spans="1:13" ht="38.25" x14ac:dyDescent="0.2">
      <c r="A47" s="61"/>
      <c r="B47" s="82"/>
      <c r="C47" s="207"/>
      <c r="D47" s="209"/>
      <c r="E47" s="211"/>
      <c r="F47" s="60" t="s">
        <v>174</v>
      </c>
      <c r="G47" s="61" t="s">
        <v>34</v>
      </c>
      <c r="H47" s="64">
        <v>2</v>
      </c>
      <c r="I47" s="166"/>
      <c r="J47" s="73"/>
      <c r="K47" s="117"/>
    </row>
    <row r="48" spans="1:13" ht="38.25" x14ac:dyDescent="0.2">
      <c r="A48" s="61"/>
      <c r="B48" s="82"/>
      <c r="C48" s="207"/>
      <c r="D48" s="209"/>
      <c r="E48" s="211"/>
      <c r="F48" s="60" t="s">
        <v>175</v>
      </c>
      <c r="G48" s="61" t="s">
        <v>34</v>
      </c>
      <c r="H48" s="64">
        <v>5</v>
      </c>
      <c r="I48" s="166"/>
      <c r="J48" s="73"/>
      <c r="K48" s="117"/>
    </row>
    <row r="49" spans="1:11" ht="51" x14ac:dyDescent="0.2">
      <c r="A49" s="61"/>
      <c r="B49" s="82"/>
      <c r="C49" s="207"/>
      <c r="D49" s="209"/>
      <c r="E49" s="211"/>
      <c r="F49" s="60" t="s">
        <v>176</v>
      </c>
      <c r="G49" s="61" t="s">
        <v>34</v>
      </c>
      <c r="H49" s="64">
        <v>4</v>
      </c>
      <c r="I49" s="166"/>
      <c r="J49" s="73"/>
      <c r="K49" s="117"/>
    </row>
    <row r="50" spans="1:11" ht="38.25" x14ac:dyDescent="0.2">
      <c r="A50" s="61"/>
      <c r="B50" s="82"/>
      <c r="C50" s="207"/>
      <c r="D50" s="209"/>
      <c r="E50" s="211"/>
      <c r="F50" s="60" t="s">
        <v>177</v>
      </c>
      <c r="G50" s="61" t="s">
        <v>34</v>
      </c>
      <c r="H50" s="64">
        <v>1</v>
      </c>
      <c r="I50" s="166"/>
      <c r="J50" s="73"/>
      <c r="K50" s="117"/>
    </row>
    <row r="51" spans="1:11" ht="38.25" x14ac:dyDescent="0.2">
      <c r="A51" s="61"/>
      <c r="B51" s="82"/>
      <c r="C51" s="207"/>
      <c r="D51" s="209"/>
      <c r="E51" s="211"/>
      <c r="F51" s="60" t="s">
        <v>178</v>
      </c>
      <c r="G51" s="61" t="s">
        <v>34</v>
      </c>
      <c r="H51" s="64">
        <v>1</v>
      </c>
      <c r="I51" s="166"/>
      <c r="J51" s="73"/>
      <c r="K51" s="117"/>
    </row>
    <row r="52" spans="1:11" ht="38.25" x14ac:dyDescent="0.2">
      <c r="A52" s="61"/>
      <c r="B52" s="82"/>
      <c r="C52" s="207"/>
      <c r="D52" s="209"/>
      <c r="E52" s="211"/>
      <c r="F52" s="60" t="s">
        <v>179</v>
      </c>
      <c r="G52" s="61" t="s">
        <v>34</v>
      </c>
      <c r="H52" s="64">
        <v>1</v>
      </c>
      <c r="I52" s="166"/>
      <c r="J52" s="73"/>
      <c r="K52" s="117"/>
    </row>
    <row r="53" spans="1:11" ht="38.25" x14ac:dyDescent="0.2">
      <c r="A53" s="61"/>
      <c r="B53" s="82"/>
      <c r="C53" s="207"/>
      <c r="D53" s="209"/>
      <c r="E53" s="211"/>
      <c r="F53" s="60" t="s">
        <v>180</v>
      </c>
      <c r="G53" s="61" t="s">
        <v>34</v>
      </c>
      <c r="H53" s="64">
        <v>1</v>
      </c>
      <c r="I53" s="166"/>
      <c r="J53" s="73"/>
      <c r="K53" s="117"/>
    </row>
    <row r="54" spans="1:11" ht="38.25" x14ac:dyDescent="0.2">
      <c r="A54" s="61"/>
      <c r="B54" s="82"/>
      <c r="C54" s="207"/>
      <c r="D54" s="209"/>
      <c r="E54" s="211"/>
      <c r="F54" s="60" t="s">
        <v>181</v>
      </c>
      <c r="G54" s="61" t="s">
        <v>34</v>
      </c>
      <c r="H54" s="64">
        <v>6</v>
      </c>
      <c r="I54" s="166"/>
      <c r="J54" s="73"/>
      <c r="K54" s="117"/>
    </row>
    <row r="55" spans="1:11" ht="51" x14ac:dyDescent="0.2">
      <c r="A55" s="61"/>
      <c r="B55" s="82"/>
      <c r="C55" s="207"/>
      <c r="D55" s="209"/>
      <c r="E55" s="211"/>
      <c r="F55" s="60" t="s">
        <v>182</v>
      </c>
      <c r="G55" s="61" t="s">
        <v>34</v>
      </c>
      <c r="H55" s="64">
        <v>4</v>
      </c>
      <c r="I55" s="166"/>
      <c r="J55" s="73"/>
      <c r="K55" s="117"/>
    </row>
    <row r="56" spans="1:11" ht="51" x14ac:dyDescent="0.2">
      <c r="A56" s="61"/>
      <c r="B56" s="82"/>
      <c r="C56" s="207"/>
      <c r="D56" s="209"/>
      <c r="E56" s="211"/>
      <c r="F56" s="60" t="s">
        <v>196</v>
      </c>
      <c r="G56" s="61" t="s">
        <v>34</v>
      </c>
      <c r="H56" s="64">
        <v>20</v>
      </c>
      <c r="I56" s="166"/>
      <c r="J56" s="73"/>
      <c r="K56" s="117"/>
    </row>
    <row r="57" spans="1:11" ht="51" x14ac:dyDescent="0.2">
      <c r="A57" s="61">
        <v>46</v>
      </c>
      <c r="B57" s="75"/>
      <c r="C57" s="207"/>
      <c r="D57" s="209"/>
      <c r="E57" s="211"/>
      <c r="F57" s="60" t="s">
        <v>197</v>
      </c>
      <c r="G57" s="61" t="s">
        <v>34</v>
      </c>
      <c r="H57" s="62">
        <v>14</v>
      </c>
      <c r="I57" s="166"/>
      <c r="J57" s="73"/>
      <c r="K57" s="117"/>
    </row>
    <row r="58" spans="1:11" ht="51" x14ac:dyDescent="0.2">
      <c r="A58" s="61">
        <v>47</v>
      </c>
      <c r="B58" s="75"/>
      <c r="C58" s="207"/>
      <c r="D58" s="209"/>
      <c r="E58" s="211"/>
      <c r="F58" s="60" t="s">
        <v>198</v>
      </c>
      <c r="G58" s="61" t="s">
        <v>34</v>
      </c>
      <c r="H58" s="62">
        <v>39</v>
      </c>
      <c r="I58" s="166"/>
      <c r="J58" s="73"/>
      <c r="K58" s="117"/>
    </row>
    <row r="59" spans="1:11" ht="51" x14ac:dyDescent="0.2">
      <c r="A59" s="61"/>
      <c r="B59" s="75"/>
      <c r="C59" s="207"/>
      <c r="D59" s="209"/>
      <c r="E59" s="211"/>
      <c r="F59" s="60" t="s">
        <v>199</v>
      </c>
      <c r="G59" s="61" t="s">
        <v>34</v>
      </c>
      <c r="H59" s="62">
        <v>22</v>
      </c>
      <c r="I59" s="166"/>
      <c r="J59" s="73"/>
      <c r="K59" s="117"/>
    </row>
    <row r="60" spans="1:11" ht="51" x14ac:dyDescent="0.2">
      <c r="A60" s="61"/>
      <c r="B60" s="75"/>
      <c r="C60" s="207"/>
      <c r="D60" s="209"/>
      <c r="E60" s="211"/>
      <c r="F60" s="60" t="s">
        <v>200</v>
      </c>
      <c r="G60" s="61" t="s">
        <v>34</v>
      </c>
      <c r="H60" s="62">
        <v>16</v>
      </c>
      <c r="I60" s="166"/>
      <c r="J60" s="73"/>
      <c r="K60" s="117"/>
    </row>
    <row r="61" spans="1:11" ht="51" x14ac:dyDescent="0.2">
      <c r="A61" s="61"/>
      <c r="B61" s="75"/>
      <c r="C61" s="207"/>
      <c r="D61" s="209"/>
      <c r="E61" s="211"/>
      <c r="F61" s="60" t="s">
        <v>201</v>
      </c>
      <c r="G61" s="61" t="s">
        <v>34</v>
      </c>
      <c r="H61" s="62">
        <v>2</v>
      </c>
      <c r="I61" s="166"/>
      <c r="J61" s="73"/>
      <c r="K61" s="117"/>
    </row>
    <row r="62" spans="1:11" ht="25.5" x14ac:dyDescent="0.2">
      <c r="A62" s="61"/>
      <c r="B62" s="75"/>
      <c r="C62" s="207"/>
      <c r="D62" s="209"/>
      <c r="E62" s="211"/>
      <c r="F62" s="60" t="s">
        <v>89</v>
      </c>
      <c r="G62" s="61" t="s">
        <v>41</v>
      </c>
      <c r="H62" s="62">
        <v>7</v>
      </c>
      <c r="I62" s="166"/>
      <c r="J62" s="73"/>
      <c r="K62" s="117"/>
    </row>
    <row r="63" spans="1:11" ht="51" x14ac:dyDescent="0.2">
      <c r="A63" s="61"/>
      <c r="B63" s="75"/>
      <c r="C63" s="207"/>
      <c r="D63" s="209"/>
      <c r="E63" s="211"/>
      <c r="F63" s="60" t="s">
        <v>90</v>
      </c>
      <c r="G63" s="61" t="s">
        <v>41</v>
      </c>
      <c r="H63" s="62">
        <v>96.015000000000001</v>
      </c>
      <c r="I63" s="166"/>
      <c r="J63" s="73"/>
      <c r="K63" s="117"/>
    </row>
    <row r="64" spans="1:11" ht="38.25" x14ac:dyDescent="0.2">
      <c r="A64" s="61">
        <v>48</v>
      </c>
      <c r="B64" s="75"/>
      <c r="C64" s="207"/>
      <c r="D64" s="209"/>
      <c r="E64" s="211"/>
      <c r="F64" s="60" t="s">
        <v>91</v>
      </c>
      <c r="G64" s="61" t="s">
        <v>41</v>
      </c>
      <c r="H64" s="62">
        <v>1.0660000000000001</v>
      </c>
      <c r="I64" s="166"/>
      <c r="J64" s="73"/>
      <c r="K64" s="117"/>
    </row>
    <row r="65" spans="1:17" ht="52.5" customHeight="1" x14ac:dyDescent="0.2">
      <c r="A65" s="61">
        <v>49</v>
      </c>
      <c r="B65" s="75"/>
      <c r="C65" s="207"/>
      <c r="D65" s="209"/>
      <c r="E65" s="211"/>
      <c r="F65" s="60" t="s">
        <v>92</v>
      </c>
      <c r="G65" s="61" t="s">
        <v>41</v>
      </c>
      <c r="H65" s="62">
        <v>104.081</v>
      </c>
      <c r="I65" s="166"/>
      <c r="J65" s="73"/>
      <c r="K65" s="117"/>
    </row>
    <row r="66" spans="1:17" ht="38.25" x14ac:dyDescent="0.2">
      <c r="A66" s="61">
        <v>50</v>
      </c>
      <c r="B66" s="75"/>
      <c r="C66" s="207"/>
      <c r="D66" s="209"/>
      <c r="E66" s="211"/>
      <c r="F66" s="60" t="s">
        <v>67</v>
      </c>
      <c r="G66" s="61" t="s">
        <v>41</v>
      </c>
      <c r="H66" s="62">
        <v>1.0660000000000001</v>
      </c>
      <c r="I66" s="166"/>
      <c r="J66" s="73"/>
      <c r="K66" s="117"/>
    </row>
    <row r="67" spans="1:17" ht="38.25" x14ac:dyDescent="0.2">
      <c r="A67" s="61">
        <v>51</v>
      </c>
      <c r="B67" s="75"/>
      <c r="C67" s="207"/>
      <c r="D67" s="209"/>
      <c r="E67" s="211"/>
      <c r="F67" s="60" t="s">
        <v>68</v>
      </c>
      <c r="G67" s="61" t="s">
        <v>41</v>
      </c>
      <c r="H67" s="61">
        <v>96.015000000000001</v>
      </c>
      <c r="I67" s="166"/>
      <c r="J67" s="73"/>
      <c r="K67" s="117"/>
    </row>
    <row r="68" spans="1:17" ht="25.5" x14ac:dyDescent="0.2">
      <c r="A68" s="61">
        <v>53</v>
      </c>
      <c r="B68" s="75"/>
      <c r="C68" s="75"/>
      <c r="D68" s="74"/>
      <c r="E68" s="81"/>
      <c r="F68" s="60" t="s">
        <v>69</v>
      </c>
      <c r="G68" s="61" t="s">
        <v>41</v>
      </c>
      <c r="H68" s="61">
        <v>7</v>
      </c>
      <c r="I68" s="166"/>
      <c r="J68" s="73"/>
      <c r="K68" s="117"/>
      <c r="L68" s="125"/>
    </row>
    <row r="69" spans="1:17" ht="14.25" x14ac:dyDescent="0.2">
      <c r="A69" s="83"/>
      <c r="B69" s="84"/>
      <c r="C69" s="84"/>
      <c r="D69" s="84"/>
      <c r="E69" s="84"/>
      <c r="F69" s="84" t="s">
        <v>26</v>
      </c>
      <c r="G69" s="84"/>
      <c r="H69" s="84"/>
      <c r="I69" s="118"/>
      <c r="J69" s="118"/>
      <c r="K69" s="118"/>
    </row>
    <row r="70" spans="1:17" ht="51" x14ac:dyDescent="0.2">
      <c r="A70" s="62">
        <v>1</v>
      </c>
      <c r="B70" s="109"/>
      <c r="C70" s="191" t="s">
        <v>86</v>
      </c>
      <c r="D70" s="196"/>
      <c r="E70" s="196"/>
      <c r="F70" s="60" t="s">
        <v>93</v>
      </c>
      <c r="G70" s="61" t="s">
        <v>41</v>
      </c>
      <c r="H70" s="61">
        <v>131.1</v>
      </c>
      <c r="I70" s="119"/>
      <c r="J70" s="119"/>
      <c r="K70" s="120"/>
      <c r="L70" s="125"/>
    </row>
    <row r="71" spans="1:17" ht="38.25" x14ac:dyDescent="0.2">
      <c r="A71" s="62">
        <v>2</v>
      </c>
      <c r="B71" s="110"/>
      <c r="C71" s="192"/>
      <c r="D71" s="197"/>
      <c r="E71" s="197"/>
      <c r="F71" s="60" t="s">
        <v>92</v>
      </c>
      <c r="G71" s="61" t="s">
        <v>41</v>
      </c>
      <c r="H71" s="61">
        <v>131.1</v>
      </c>
      <c r="I71" s="119"/>
      <c r="J71" s="119"/>
      <c r="K71" s="120"/>
    </row>
    <row r="72" spans="1:17" ht="38.25" x14ac:dyDescent="0.2">
      <c r="A72" s="62">
        <v>5</v>
      </c>
      <c r="B72" s="110"/>
      <c r="C72" s="192"/>
      <c r="D72" s="197"/>
      <c r="E72" s="197"/>
      <c r="F72" s="60" t="s">
        <v>68</v>
      </c>
      <c r="G72" s="61" t="s">
        <v>41</v>
      </c>
      <c r="H72" s="61">
        <v>131.1</v>
      </c>
      <c r="I72" s="119"/>
      <c r="J72" s="119"/>
      <c r="K72" s="120"/>
      <c r="L72" s="68"/>
      <c r="M72" s="70"/>
      <c r="N72" s="71"/>
      <c r="O72" s="69"/>
      <c r="P72" s="68"/>
      <c r="Q72" s="68"/>
    </row>
    <row r="73" spans="1:17" ht="69" customHeight="1" x14ac:dyDescent="0.2">
      <c r="A73" s="62">
        <v>8</v>
      </c>
      <c r="B73" s="110"/>
      <c r="C73" s="192"/>
      <c r="D73" s="197"/>
      <c r="E73" s="197"/>
      <c r="F73" s="60" t="s">
        <v>202</v>
      </c>
      <c r="G73" s="61" t="s">
        <v>34</v>
      </c>
      <c r="H73" s="61">
        <v>46</v>
      </c>
      <c r="I73" s="119"/>
      <c r="J73" s="119"/>
      <c r="K73" s="120"/>
      <c r="L73" s="68"/>
      <c r="M73" s="70"/>
      <c r="N73" s="71"/>
      <c r="O73" s="69"/>
      <c r="P73" s="68"/>
      <c r="Q73" s="68"/>
    </row>
    <row r="74" spans="1:17" ht="51" x14ac:dyDescent="0.2">
      <c r="A74" s="233">
        <v>14</v>
      </c>
      <c r="B74" s="110"/>
      <c r="C74" s="192"/>
      <c r="D74" s="197"/>
      <c r="E74" s="197"/>
      <c r="F74" s="60" t="s">
        <v>203</v>
      </c>
      <c r="G74" s="61" t="s">
        <v>34</v>
      </c>
      <c r="H74" s="61">
        <v>46</v>
      </c>
      <c r="I74" s="38"/>
      <c r="J74" s="37"/>
      <c r="K74" s="61"/>
      <c r="L74" s="68"/>
      <c r="M74" s="70"/>
      <c r="N74" s="71"/>
      <c r="O74" s="69"/>
      <c r="P74" s="68"/>
      <c r="Q74" s="68"/>
    </row>
    <row r="75" spans="1:17" ht="51" x14ac:dyDescent="0.2">
      <c r="A75" s="234"/>
      <c r="B75" s="110"/>
      <c r="C75" s="192"/>
      <c r="D75" s="197"/>
      <c r="E75" s="197"/>
      <c r="F75" s="60" t="s">
        <v>204</v>
      </c>
      <c r="G75" s="61" t="s">
        <v>34</v>
      </c>
      <c r="H75" s="61">
        <v>18</v>
      </c>
      <c r="I75" s="38"/>
      <c r="J75" s="37"/>
      <c r="K75" s="61"/>
      <c r="L75" s="68"/>
      <c r="M75" s="70"/>
      <c r="N75" s="71"/>
      <c r="O75" s="69"/>
      <c r="P75" s="68"/>
      <c r="Q75" s="68"/>
    </row>
    <row r="76" spans="1:17" ht="51" x14ac:dyDescent="0.2">
      <c r="A76" s="234"/>
      <c r="B76" s="110"/>
      <c r="C76" s="192"/>
      <c r="D76" s="197"/>
      <c r="E76" s="197"/>
      <c r="F76" s="60" t="s">
        <v>205</v>
      </c>
      <c r="G76" s="61" t="s">
        <v>34</v>
      </c>
      <c r="H76" s="61">
        <v>2</v>
      </c>
      <c r="I76" s="38"/>
      <c r="J76" s="37"/>
      <c r="K76" s="61"/>
      <c r="L76" s="68"/>
      <c r="M76" s="70"/>
      <c r="N76" s="71"/>
      <c r="O76" s="69"/>
      <c r="P76" s="68"/>
      <c r="Q76" s="68"/>
    </row>
    <row r="77" spans="1:17" ht="51" x14ac:dyDescent="0.2">
      <c r="A77" s="234"/>
      <c r="B77" s="110"/>
      <c r="C77" s="192"/>
      <c r="D77" s="197"/>
      <c r="E77" s="197"/>
      <c r="F77" s="60" t="s">
        <v>206</v>
      </c>
      <c r="G77" s="61" t="s">
        <v>34</v>
      </c>
      <c r="H77" s="61">
        <v>10</v>
      </c>
      <c r="I77" s="38"/>
      <c r="J77" s="37"/>
      <c r="K77" s="61"/>
      <c r="L77" s="68"/>
      <c r="M77" s="70"/>
      <c r="N77" s="71"/>
      <c r="O77" s="69"/>
      <c r="P77" s="68"/>
      <c r="Q77" s="68"/>
    </row>
    <row r="78" spans="1:17" ht="51" x14ac:dyDescent="0.2">
      <c r="A78" s="234"/>
      <c r="B78" s="110"/>
      <c r="C78" s="192"/>
      <c r="D78" s="197"/>
      <c r="E78" s="197"/>
      <c r="F78" s="60" t="s">
        <v>207</v>
      </c>
      <c r="G78" s="61" t="s">
        <v>34</v>
      </c>
      <c r="H78" s="61">
        <v>29</v>
      </c>
      <c r="I78" s="38"/>
      <c r="J78" s="37"/>
      <c r="K78" s="61"/>
      <c r="L78" s="68"/>
      <c r="M78" s="70"/>
      <c r="N78" s="71"/>
      <c r="O78" s="69"/>
      <c r="P78" s="68"/>
      <c r="Q78" s="68"/>
    </row>
    <row r="79" spans="1:17" ht="63.75" x14ac:dyDescent="0.2">
      <c r="A79" s="234"/>
      <c r="B79" s="110"/>
      <c r="C79" s="192"/>
      <c r="D79" s="197"/>
      <c r="E79" s="197"/>
      <c r="F79" s="60" t="s">
        <v>208</v>
      </c>
      <c r="G79" s="61" t="s">
        <v>34</v>
      </c>
      <c r="H79" s="61">
        <v>23</v>
      </c>
      <c r="I79" s="38"/>
      <c r="J79" s="37"/>
      <c r="K79" s="61"/>
      <c r="L79" s="68"/>
      <c r="M79" s="70"/>
      <c r="N79" s="71"/>
      <c r="O79" s="69"/>
      <c r="P79" s="68"/>
      <c r="Q79" s="68"/>
    </row>
    <row r="80" spans="1:17" ht="38.25" x14ac:dyDescent="0.2">
      <c r="A80" s="234"/>
      <c r="B80" s="110"/>
      <c r="C80" s="192"/>
      <c r="D80" s="197"/>
      <c r="E80" s="197"/>
      <c r="F80" s="60" t="s">
        <v>209</v>
      </c>
      <c r="G80" s="61" t="s">
        <v>34</v>
      </c>
      <c r="H80" s="61">
        <v>9</v>
      </c>
      <c r="I80" s="182"/>
      <c r="J80" s="112"/>
      <c r="K80" s="24"/>
      <c r="L80" s="68"/>
      <c r="M80" s="70"/>
      <c r="N80" s="71"/>
      <c r="O80" s="69"/>
      <c r="P80" s="68"/>
      <c r="Q80" s="68"/>
    </row>
    <row r="81" spans="1:281" ht="38.25" x14ac:dyDescent="0.2">
      <c r="A81" s="234"/>
      <c r="B81" s="110"/>
      <c r="C81" s="192"/>
      <c r="D81" s="197"/>
      <c r="E81" s="197"/>
      <c r="F81" s="60" t="s">
        <v>210</v>
      </c>
      <c r="G81" s="61" t="s">
        <v>34</v>
      </c>
      <c r="H81" s="61">
        <v>2</v>
      </c>
      <c r="I81" s="182"/>
      <c r="J81" s="112"/>
      <c r="K81" s="24"/>
      <c r="L81" s="68"/>
      <c r="M81" s="70"/>
      <c r="N81" s="71"/>
      <c r="O81" s="69"/>
      <c r="P81" s="68"/>
      <c r="Q81" s="68"/>
    </row>
    <row r="82" spans="1:281" ht="38.25" x14ac:dyDescent="0.2">
      <c r="A82" s="234"/>
      <c r="B82" s="110"/>
      <c r="C82" s="192"/>
      <c r="D82" s="197"/>
      <c r="E82" s="197"/>
      <c r="F82" s="60" t="s">
        <v>211</v>
      </c>
      <c r="G82" s="61" t="s">
        <v>34</v>
      </c>
      <c r="H82" s="61">
        <v>6</v>
      </c>
      <c r="I82" s="182"/>
      <c r="J82" s="112"/>
      <c r="K82" s="24"/>
      <c r="L82" s="125"/>
      <c r="M82" s="70"/>
      <c r="N82" s="71"/>
      <c r="O82" s="69"/>
      <c r="P82" s="68"/>
      <c r="Q82" s="68"/>
    </row>
    <row r="83" spans="1:281" ht="51" x14ac:dyDescent="0.2">
      <c r="A83" s="234"/>
      <c r="B83" s="110"/>
      <c r="C83" s="192"/>
      <c r="D83" s="197"/>
      <c r="E83" s="197"/>
      <c r="F83" s="60" t="s">
        <v>212</v>
      </c>
      <c r="G83" s="61" t="s">
        <v>34</v>
      </c>
      <c r="H83" s="61">
        <v>8</v>
      </c>
      <c r="I83" s="182"/>
      <c r="J83" s="112"/>
      <c r="K83" s="24"/>
    </row>
    <row r="84" spans="1:281" ht="51" x14ac:dyDescent="0.2">
      <c r="A84" s="234"/>
      <c r="B84" s="110"/>
      <c r="C84" s="192"/>
      <c r="D84" s="197"/>
      <c r="E84" s="197"/>
      <c r="F84" s="67" t="s">
        <v>213</v>
      </c>
      <c r="G84" s="61" t="s">
        <v>34</v>
      </c>
      <c r="H84" s="61">
        <v>4</v>
      </c>
      <c r="I84" s="182"/>
      <c r="J84" s="112"/>
      <c r="K84" s="24"/>
      <c r="L84" s="29"/>
      <c r="M84" s="29"/>
      <c r="N84" s="29"/>
      <c r="O84" s="29"/>
      <c r="P84" s="29"/>
      <c r="Q84" s="29"/>
    </row>
    <row r="85" spans="1:281" ht="14.25" customHeight="1" x14ac:dyDescent="0.2">
      <c r="A85" s="234"/>
      <c r="B85" s="110"/>
      <c r="C85" s="192"/>
      <c r="D85" s="197"/>
      <c r="E85" s="197"/>
      <c r="F85" s="230" t="s">
        <v>148</v>
      </c>
      <c r="G85" s="191" t="s">
        <v>34</v>
      </c>
      <c r="H85" s="191">
        <v>29</v>
      </c>
      <c r="I85" s="151" t="s">
        <v>135</v>
      </c>
      <c r="J85" s="147" t="s">
        <v>31</v>
      </c>
      <c r="K85" s="147">
        <f>H85</f>
        <v>29</v>
      </c>
      <c r="L85" s="127"/>
      <c r="M85" s="68"/>
      <c r="N85" s="68"/>
      <c r="O85" s="68"/>
      <c r="P85" s="68"/>
      <c r="Q85" s="68"/>
    </row>
    <row r="86" spans="1:281" ht="25.5" x14ac:dyDescent="0.2">
      <c r="A86" s="139"/>
      <c r="B86" s="110"/>
      <c r="C86" s="192"/>
      <c r="D86" s="197"/>
      <c r="E86" s="197"/>
      <c r="F86" s="231"/>
      <c r="G86" s="192"/>
      <c r="H86" s="192"/>
      <c r="I86" s="38" t="s">
        <v>110</v>
      </c>
      <c r="J86" s="37" t="s">
        <v>31</v>
      </c>
      <c r="K86" s="148">
        <f>K89*2</f>
        <v>58</v>
      </c>
      <c r="L86" s="127"/>
      <c r="M86" s="68"/>
      <c r="N86" s="68"/>
      <c r="O86" s="68"/>
      <c r="P86" s="68"/>
      <c r="Q86" s="68"/>
    </row>
    <row r="87" spans="1:281" ht="14.25" x14ac:dyDescent="0.2">
      <c r="A87" s="139"/>
      <c r="B87" s="110"/>
      <c r="C87" s="192"/>
      <c r="D87" s="197"/>
      <c r="E87" s="197"/>
      <c r="F87" s="231"/>
      <c r="G87" s="192"/>
      <c r="H87" s="192"/>
      <c r="I87" s="38" t="s">
        <v>80</v>
      </c>
      <c r="J87" s="37" t="s">
        <v>31</v>
      </c>
      <c r="K87" s="148">
        <f>K88</f>
        <v>29</v>
      </c>
      <c r="L87" s="127"/>
      <c r="M87" s="68"/>
      <c r="N87" s="68"/>
      <c r="O87" s="68"/>
      <c r="P87" s="68"/>
      <c r="Q87" s="68"/>
    </row>
    <row r="88" spans="1:281" ht="14.25" x14ac:dyDescent="0.2">
      <c r="A88" s="139"/>
      <c r="B88" s="110"/>
      <c r="C88" s="192"/>
      <c r="D88" s="197"/>
      <c r="E88" s="197"/>
      <c r="F88" s="231"/>
      <c r="G88" s="192"/>
      <c r="H88" s="192"/>
      <c r="I88" s="38" t="s">
        <v>111</v>
      </c>
      <c r="J88" s="37" t="s">
        <v>31</v>
      </c>
      <c r="K88" s="147">
        <f>K85</f>
        <v>29</v>
      </c>
      <c r="L88" s="127"/>
      <c r="M88" s="68"/>
      <c r="N88" s="68"/>
      <c r="O88" s="68"/>
      <c r="P88" s="68"/>
      <c r="Q88" s="68"/>
    </row>
    <row r="89" spans="1:281" ht="14.25" x14ac:dyDescent="0.2">
      <c r="A89" s="139"/>
      <c r="B89" s="110"/>
      <c r="C89" s="192"/>
      <c r="D89" s="197"/>
      <c r="E89" s="197"/>
      <c r="F89" s="231"/>
      <c r="G89" s="192"/>
      <c r="H89" s="192"/>
      <c r="I89" s="38" t="s">
        <v>81</v>
      </c>
      <c r="J89" s="37" t="s">
        <v>31</v>
      </c>
      <c r="K89" s="147">
        <f>K88</f>
        <v>29</v>
      </c>
      <c r="L89" s="127"/>
      <c r="M89" s="68"/>
      <c r="N89" s="68"/>
      <c r="O89" s="68"/>
      <c r="P89" s="68"/>
      <c r="Q89" s="68"/>
    </row>
    <row r="90" spans="1:281" ht="14.25" x14ac:dyDescent="0.2">
      <c r="A90" s="139"/>
      <c r="B90" s="110"/>
      <c r="C90" s="192"/>
      <c r="D90" s="197"/>
      <c r="E90" s="197"/>
      <c r="F90" s="231"/>
      <c r="G90" s="192"/>
      <c r="H90" s="192"/>
      <c r="I90" s="38" t="s">
        <v>82</v>
      </c>
      <c r="J90" s="37" t="s">
        <v>31</v>
      </c>
      <c r="K90" s="147">
        <f>K89*2</f>
        <v>58</v>
      </c>
      <c r="L90" s="127"/>
      <c r="M90" s="68"/>
      <c r="N90" s="68"/>
      <c r="O90" s="68"/>
      <c r="P90" s="68"/>
      <c r="Q90" s="68"/>
    </row>
    <row r="91" spans="1:281" ht="14.25" x14ac:dyDescent="0.2">
      <c r="A91" s="139"/>
      <c r="B91" s="110"/>
      <c r="C91" s="192"/>
      <c r="D91" s="197"/>
      <c r="E91" s="197"/>
      <c r="F91" s="231"/>
      <c r="G91" s="192"/>
      <c r="H91" s="192"/>
      <c r="I91" s="151" t="s">
        <v>134</v>
      </c>
      <c r="J91" s="147" t="s">
        <v>31</v>
      </c>
      <c r="K91" s="147">
        <f>K88*3</f>
        <v>87</v>
      </c>
      <c r="L91" s="127"/>
      <c r="M91" s="68"/>
      <c r="N91" s="68"/>
      <c r="O91" s="68"/>
      <c r="P91" s="68"/>
      <c r="Q91" s="68"/>
    </row>
    <row r="92" spans="1:281" ht="14.25" x14ac:dyDescent="0.2">
      <c r="A92" s="139"/>
      <c r="B92" s="110"/>
      <c r="C92" s="192"/>
      <c r="D92" s="197"/>
      <c r="E92" s="197"/>
      <c r="F92" s="231"/>
      <c r="G92" s="192"/>
      <c r="H92" s="192"/>
      <c r="I92" s="151" t="s">
        <v>75</v>
      </c>
      <c r="J92" s="147" t="s">
        <v>31</v>
      </c>
      <c r="K92" s="147">
        <f>K91</f>
        <v>87</v>
      </c>
      <c r="L92" s="127"/>
      <c r="M92" s="68"/>
      <c r="N92" s="68"/>
      <c r="O92" s="68"/>
      <c r="P92" s="68"/>
      <c r="Q92" s="68"/>
    </row>
    <row r="93" spans="1:281" ht="63.75" x14ac:dyDescent="0.2">
      <c r="A93" s="139"/>
      <c r="B93" s="110"/>
      <c r="C93" s="192"/>
      <c r="D93" s="197"/>
      <c r="E93" s="197"/>
      <c r="F93" s="232"/>
      <c r="G93" s="193"/>
      <c r="H93" s="193"/>
      <c r="I93" s="151" t="s">
        <v>112</v>
      </c>
      <c r="J93" s="147" t="s">
        <v>31</v>
      </c>
      <c r="K93" s="147">
        <f>K91*2</f>
        <v>174</v>
      </c>
      <c r="L93" s="127"/>
      <c r="M93" s="68"/>
      <c r="N93" s="68"/>
      <c r="O93" s="68"/>
      <c r="P93" s="68"/>
      <c r="Q93" s="68"/>
    </row>
    <row r="94" spans="1:281" ht="14.25" customHeight="1" x14ac:dyDescent="0.2">
      <c r="A94" s="234"/>
      <c r="B94" s="110"/>
      <c r="C94" s="192"/>
      <c r="D94" s="197"/>
      <c r="E94" s="197"/>
      <c r="F94" s="230" t="s">
        <v>149</v>
      </c>
      <c r="G94" s="191" t="s">
        <v>34</v>
      </c>
      <c r="H94" s="191">
        <v>20</v>
      </c>
      <c r="I94" s="151" t="s">
        <v>135</v>
      </c>
      <c r="J94" s="147" t="s">
        <v>31</v>
      </c>
      <c r="K94" s="147">
        <f>H94</f>
        <v>20</v>
      </c>
      <c r="L94" s="68"/>
      <c r="M94" s="68"/>
      <c r="N94" s="68"/>
      <c r="O94" s="68"/>
      <c r="P94" s="68"/>
      <c r="Q94" s="68"/>
    </row>
    <row r="95" spans="1:281" ht="25.5" x14ac:dyDescent="0.2">
      <c r="A95" s="234"/>
      <c r="B95" s="110"/>
      <c r="C95" s="192"/>
      <c r="D95" s="197"/>
      <c r="E95" s="197"/>
      <c r="F95" s="231"/>
      <c r="G95" s="192"/>
      <c r="H95" s="192"/>
      <c r="I95" s="38" t="s">
        <v>110</v>
      </c>
      <c r="J95" s="37" t="s">
        <v>31</v>
      </c>
      <c r="K95" s="148">
        <f>K100*2+K98*2+K99*2</f>
        <v>48</v>
      </c>
      <c r="L95" s="68"/>
      <c r="M95" s="68"/>
      <c r="N95" s="68"/>
      <c r="O95" s="68"/>
      <c r="P95" s="68"/>
      <c r="Q95" s="68"/>
      <c r="JS95" s="37"/>
      <c r="JT95" s="37"/>
      <c r="JU95" s="148"/>
    </row>
    <row r="96" spans="1:281" ht="14.25" x14ac:dyDescent="0.2">
      <c r="A96" s="234"/>
      <c r="B96" s="110"/>
      <c r="C96" s="192"/>
      <c r="D96" s="197"/>
      <c r="E96" s="197"/>
      <c r="F96" s="231"/>
      <c r="G96" s="192"/>
      <c r="H96" s="192"/>
      <c r="I96" s="38" t="s">
        <v>80</v>
      </c>
      <c r="J96" s="37" t="s">
        <v>31</v>
      </c>
      <c r="K96" s="148">
        <f>K97+K98+K99</f>
        <v>22</v>
      </c>
      <c r="L96" s="68"/>
      <c r="M96" s="68"/>
      <c r="N96" s="68"/>
      <c r="O96" s="68"/>
      <c r="P96" s="68"/>
      <c r="Q96" s="68"/>
      <c r="JS96" s="37"/>
      <c r="JT96" s="37"/>
      <c r="JU96" s="148"/>
    </row>
    <row r="97" spans="1:281" ht="14.25" x14ac:dyDescent="0.2">
      <c r="A97" s="234"/>
      <c r="B97" s="110"/>
      <c r="C97" s="192"/>
      <c r="D97" s="197"/>
      <c r="E97" s="197"/>
      <c r="F97" s="231"/>
      <c r="G97" s="192"/>
      <c r="H97" s="192"/>
      <c r="I97" s="38" t="s">
        <v>111</v>
      </c>
      <c r="J97" s="37" t="s">
        <v>31</v>
      </c>
      <c r="K97" s="147">
        <f>K94</f>
        <v>20</v>
      </c>
      <c r="L97" s="68"/>
      <c r="M97" s="68"/>
      <c r="N97" s="68"/>
      <c r="O97" s="68"/>
      <c r="P97" s="68"/>
      <c r="Q97" s="68"/>
      <c r="JS97" s="37"/>
      <c r="JT97" s="37"/>
      <c r="JU97" s="148"/>
    </row>
    <row r="98" spans="1:281" ht="14.25" x14ac:dyDescent="0.2">
      <c r="A98" s="234"/>
      <c r="B98" s="110"/>
      <c r="C98" s="192"/>
      <c r="D98" s="197"/>
      <c r="E98" s="197"/>
      <c r="F98" s="231"/>
      <c r="G98" s="192"/>
      <c r="H98" s="192"/>
      <c r="I98" s="38" t="s">
        <v>113</v>
      </c>
      <c r="J98" s="37" t="s">
        <v>31</v>
      </c>
      <c r="K98" s="147">
        <v>1</v>
      </c>
      <c r="L98" s="68"/>
      <c r="M98" s="68"/>
      <c r="N98" s="68"/>
      <c r="O98" s="68"/>
      <c r="P98" s="68"/>
      <c r="Q98" s="68"/>
      <c r="JS98" s="37"/>
      <c r="JT98" s="37"/>
      <c r="JU98" s="148"/>
    </row>
    <row r="99" spans="1:281" ht="14.25" x14ac:dyDescent="0.2">
      <c r="A99" s="234"/>
      <c r="B99" s="110"/>
      <c r="C99" s="192"/>
      <c r="D99" s="197"/>
      <c r="E99" s="197"/>
      <c r="F99" s="231"/>
      <c r="G99" s="192"/>
      <c r="H99" s="192"/>
      <c r="I99" s="38" t="s">
        <v>114</v>
      </c>
      <c r="J99" s="37" t="s">
        <v>31</v>
      </c>
      <c r="K99" s="147">
        <v>1</v>
      </c>
      <c r="L99" s="68"/>
      <c r="M99" s="68"/>
      <c r="N99" s="68"/>
      <c r="O99" s="68"/>
      <c r="P99" s="68"/>
      <c r="Q99" s="68"/>
      <c r="JS99" s="37"/>
      <c r="JT99" s="37"/>
      <c r="JU99" s="148"/>
    </row>
    <row r="100" spans="1:281" ht="14.25" x14ac:dyDescent="0.2">
      <c r="A100" s="234"/>
      <c r="B100" s="110"/>
      <c r="C100" s="192"/>
      <c r="D100" s="197"/>
      <c r="E100" s="197"/>
      <c r="F100" s="231"/>
      <c r="G100" s="192"/>
      <c r="H100" s="192"/>
      <c r="I100" s="38" t="s">
        <v>81</v>
      </c>
      <c r="J100" s="37" t="s">
        <v>31</v>
      </c>
      <c r="K100" s="147">
        <f>K97+K98+K99</f>
        <v>22</v>
      </c>
      <c r="L100" s="68"/>
      <c r="M100" s="68"/>
      <c r="N100" s="68"/>
      <c r="O100" s="68"/>
      <c r="P100" s="68"/>
      <c r="Q100" s="68"/>
      <c r="JS100" s="37"/>
      <c r="JT100" s="37"/>
      <c r="JU100" s="148"/>
    </row>
    <row r="101" spans="1:281" ht="14.25" x14ac:dyDescent="0.2">
      <c r="A101" s="234"/>
      <c r="B101" s="110"/>
      <c r="C101" s="192"/>
      <c r="D101" s="197"/>
      <c r="E101" s="197"/>
      <c r="F101" s="231"/>
      <c r="G101" s="192"/>
      <c r="H101" s="192"/>
      <c r="I101" s="38" t="s">
        <v>82</v>
      </c>
      <c r="J101" s="37" t="s">
        <v>31</v>
      </c>
      <c r="K101" s="147">
        <f>K100*2+K98*2+K99*2</f>
        <v>48</v>
      </c>
      <c r="L101" s="68"/>
      <c r="M101" s="68"/>
      <c r="N101" s="68"/>
      <c r="O101" s="68"/>
      <c r="P101" s="68"/>
      <c r="Q101" s="68"/>
      <c r="JS101" s="37"/>
      <c r="JT101" s="37"/>
      <c r="JU101" s="148"/>
    </row>
    <row r="102" spans="1:281" ht="14.25" x14ac:dyDescent="0.2">
      <c r="A102" s="234"/>
      <c r="B102" s="110"/>
      <c r="C102" s="192"/>
      <c r="D102" s="197"/>
      <c r="E102" s="197"/>
      <c r="F102" s="231"/>
      <c r="G102" s="192"/>
      <c r="H102" s="192"/>
      <c r="I102" s="151" t="s">
        <v>134</v>
      </c>
      <c r="J102" s="147" t="s">
        <v>31</v>
      </c>
      <c r="K102" s="147">
        <f>K97*3+K98*2+K99</f>
        <v>63</v>
      </c>
      <c r="L102" s="68"/>
      <c r="M102" s="68"/>
      <c r="N102" s="68"/>
      <c r="O102" s="68"/>
      <c r="P102" s="68"/>
      <c r="Q102" s="68"/>
      <c r="JS102" s="37"/>
      <c r="JT102" s="37"/>
      <c r="JU102" s="148"/>
    </row>
    <row r="103" spans="1:281" ht="14.25" x14ac:dyDescent="0.2">
      <c r="A103" s="234"/>
      <c r="B103" s="110"/>
      <c r="C103" s="192"/>
      <c r="D103" s="197"/>
      <c r="E103" s="197"/>
      <c r="F103" s="231"/>
      <c r="G103" s="192"/>
      <c r="H103" s="192"/>
      <c r="I103" s="151" t="s">
        <v>75</v>
      </c>
      <c r="J103" s="147" t="s">
        <v>31</v>
      </c>
      <c r="K103" s="147">
        <f>K102</f>
        <v>63</v>
      </c>
      <c r="L103" s="68"/>
      <c r="M103" s="68"/>
      <c r="N103" s="68"/>
      <c r="O103" s="68"/>
      <c r="P103" s="68"/>
      <c r="Q103" s="68"/>
      <c r="JS103" s="37"/>
      <c r="JT103" s="37"/>
      <c r="JU103" s="148"/>
    </row>
    <row r="104" spans="1:281" ht="63.75" x14ac:dyDescent="0.2">
      <c r="A104" s="234"/>
      <c r="B104" s="110"/>
      <c r="C104" s="192"/>
      <c r="D104" s="197"/>
      <c r="E104" s="197"/>
      <c r="F104" s="232"/>
      <c r="G104" s="193"/>
      <c r="H104" s="193"/>
      <c r="I104" s="151" t="s">
        <v>112</v>
      </c>
      <c r="J104" s="147" t="s">
        <v>31</v>
      </c>
      <c r="K104" s="147">
        <f>K102*2</f>
        <v>126</v>
      </c>
      <c r="L104" s="68"/>
      <c r="M104" s="68"/>
      <c r="N104" s="68"/>
      <c r="O104" s="68"/>
      <c r="P104" s="68"/>
      <c r="Q104" s="68"/>
      <c r="JS104" s="37"/>
      <c r="JT104" s="37"/>
      <c r="JU104" s="148"/>
    </row>
    <row r="105" spans="1:281" ht="14.25" customHeight="1" x14ac:dyDescent="0.2">
      <c r="A105" s="234"/>
      <c r="B105" s="110"/>
      <c r="C105" s="192"/>
      <c r="D105" s="197"/>
      <c r="E105" s="197"/>
      <c r="F105" s="230" t="s">
        <v>150</v>
      </c>
      <c r="G105" s="191" t="s">
        <v>34</v>
      </c>
      <c r="H105" s="191">
        <v>9</v>
      </c>
      <c r="I105" s="151" t="s">
        <v>135</v>
      </c>
      <c r="J105" s="147" t="s">
        <v>31</v>
      </c>
      <c r="K105" s="147">
        <f>H105</f>
        <v>9</v>
      </c>
      <c r="L105" s="68"/>
      <c r="M105" s="68"/>
      <c r="N105" s="68"/>
      <c r="O105" s="68"/>
      <c r="P105" s="68"/>
      <c r="Q105" s="68"/>
      <c r="JS105" s="37"/>
      <c r="JT105" s="37"/>
      <c r="JU105" s="148"/>
    </row>
    <row r="106" spans="1:281" ht="25.5" x14ac:dyDescent="0.2">
      <c r="A106" s="234"/>
      <c r="B106" s="110"/>
      <c r="C106" s="192"/>
      <c r="D106" s="197"/>
      <c r="E106" s="197"/>
      <c r="F106" s="231"/>
      <c r="G106" s="192"/>
      <c r="H106" s="192"/>
      <c r="I106" s="38" t="s">
        <v>110</v>
      </c>
      <c r="J106" s="37" t="s">
        <v>31</v>
      </c>
      <c r="K106" s="148">
        <f>K109*2</f>
        <v>18</v>
      </c>
      <c r="L106" s="68"/>
      <c r="M106" s="68"/>
      <c r="N106" s="68"/>
      <c r="O106" s="68"/>
      <c r="P106" s="68"/>
      <c r="Q106" s="68"/>
      <c r="JS106" s="37"/>
      <c r="JT106" s="37"/>
      <c r="JU106" s="148"/>
    </row>
    <row r="107" spans="1:281" ht="14.25" x14ac:dyDescent="0.2">
      <c r="A107" s="234"/>
      <c r="B107" s="110"/>
      <c r="C107" s="192"/>
      <c r="D107" s="197"/>
      <c r="E107" s="197"/>
      <c r="F107" s="231"/>
      <c r="G107" s="192"/>
      <c r="H107" s="192"/>
      <c r="I107" s="38" t="s">
        <v>80</v>
      </c>
      <c r="J107" s="37" t="s">
        <v>31</v>
      </c>
      <c r="K107" s="148">
        <f>K108</f>
        <v>9</v>
      </c>
      <c r="L107" s="68"/>
      <c r="M107" s="68"/>
      <c r="N107" s="68"/>
      <c r="O107" s="68"/>
      <c r="P107" s="68"/>
      <c r="Q107" s="68"/>
      <c r="JS107" s="37"/>
      <c r="JT107" s="37"/>
      <c r="JU107" s="148"/>
    </row>
    <row r="108" spans="1:281" ht="14.25" x14ac:dyDescent="0.2">
      <c r="A108" s="234"/>
      <c r="B108" s="110"/>
      <c r="C108" s="192"/>
      <c r="D108" s="197"/>
      <c r="E108" s="197"/>
      <c r="F108" s="231"/>
      <c r="G108" s="192"/>
      <c r="H108" s="192"/>
      <c r="I108" s="38" t="s">
        <v>111</v>
      </c>
      <c r="J108" s="37" t="s">
        <v>31</v>
      </c>
      <c r="K108" s="147">
        <f>K105</f>
        <v>9</v>
      </c>
      <c r="L108" s="68"/>
      <c r="M108" s="68"/>
      <c r="N108" s="68"/>
      <c r="O108" s="68"/>
      <c r="P108" s="68"/>
      <c r="Q108" s="68"/>
      <c r="JS108" s="147"/>
      <c r="JT108" s="147"/>
      <c r="JU108" s="37"/>
    </row>
    <row r="109" spans="1:281" ht="14.25" x14ac:dyDescent="0.2">
      <c r="A109" s="234"/>
      <c r="B109" s="110"/>
      <c r="C109" s="192"/>
      <c r="D109" s="197"/>
      <c r="E109" s="197"/>
      <c r="F109" s="231"/>
      <c r="G109" s="192"/>
      <c r="H109" s="192"/>
      <c r="I109" s="38" t="s">
        <v>81</v>
      </c>
      <c r="J109" s="37" t="s">
        <v>31</v>
      </c>
      <c r="K109" s="147">
        <f>K108</f>
        <v>9</v>
      </c>
      <c r="L109" s="68"/>
      <c r="M109" s="68"/>
      <c r="N109" s="68"/>
      <c r="O109" s="68"/>
      <c r="P109" s="68"/>
      <c r="Q109" s="68"/>
      <c r="JS109" s="147"/>
      <c r="JT109" s="147"/>
      <c r="JU109" s="37"/>
    </row>
    <row r="110" spans="1:281" ht="14.25" x14ac:dyDescent="0.2">
      <c r="A110" s="234"/>
      <c r="B110" s="110"/>
      <c r="C110" s="192"/>
      <c r="D110" s="197"/>
      <c r="E110" s="197"/>
      <c r="F110" s="231"/>
      <c r="G110" s="192"/>
      <c r="H110" s="192"/>
      <c r="I110" s="38" t="s">
        <v>82</v>
      </c>
      <c r="J110" s="37" t="s">
        <v>31</v>
      </c>
      <c r="K110" s="147">
        <f>K109*2</f>
        <v>18</v>
      </c>
      <c r="L110" s="68"/>
      <c r="M110" s="68"/>
      <c r="N110" s="68"/>
      <c r="O110" s="68"/>
      <c r="P110" s="68"/>
      <c r="Q110" s="68"/>
      <c r="JS110" s="147"/>
      <c r="JT110" s="147"/>
      <c r="JU110" s="37"/>
    </row>
    <row r="111" spans="1:281" ht="14.25" x14ac:dyDescent="0.2">
      <c r="A111" s="234"/>
      <c r="B111" s="110"/>
      <c r="C111" s="192"/>
      <c r="D111" s="197"/>
      <c r="E111" s="197"/>
      <c r="F111" s="231"/>
      <c r="G111" s="192"/>
      <c r="H111" s="192"/>
      <c r="I111" s="151" t="s">
        <v>134</v>
      </c>
      <c r="J111" s="147" t="s">
        <v>31</v>
      </c>
      <c r="K111" s="147">
        <f>K108*3</f>
        <v>27</v>
      </c>
      <c r="L111" s="68"/>
      <c r="M111" s="68"/>
      <c r="N111" s="68"/>
      <c r="O111" s="68"/>
      <c r="P111" s="68"/>
      <c r="Q111" s="68"/>
    </row>
    <row r="112" spans="1:281" ht="14.25" x14ac:dyDescent="0.2">
      <c r="A112" s="234"/>
      <c r="B112" s="110"/>
      <c r="C112" s="192"/>
      <c r="D112" s="197"/>
      <c r="E112" s="197"/>
      <c r="F112" s="231"/>
      <c r="G112" s="192"/>
      <c r="H112" s="192"/>
      <c r="I112" s="151" t="s">
        <v>75</v>
      </c>
      <c r="J112" s="147" t="s">
        <v>31</v>
      </c>
      <c r="K112" s="147">
        <f>K111</f>
        <v>27</v>
      </c>
      <c r="L112" s="68"/>
      <c r="M112" s="68"/>
      <c r="N112" s="68"/>
      <c r="O112" s="68"/>
      <c r="P112" s="68"/>
      <c r="Q112" s="68"/>
    </row>
    <row r="113" spans="1:17" ht="63.75" x14ac:dyDescent="0.2">
      <c r="A113" s="234"/>
      <c r="B113" s="110"/>
      <c r="C113" s="192"/>
      <c r="D113" s="197"/>
      <c r="E113" s="197"/>
      <c r="F113" s="232"/>
      <c r="G113" s="193"/>
      <c r="H113" s="193"/>
      <c r="I113" s="151" t="s">
        <v>112</v>
      </c>
      <c r="J113" s="147" t="s">
        <v>31</v>
      </c>
      <c r="K113" s="147">
        <f>K111*2</f>
        <v>54</v>
      </c>
      <c r="L113" s="68"/>
      <c r="M113" s="68"/>
      <c r="N113" s="68"/>
      <c r="O113" s="68"/>
      <c r="P113" s="68"/>
      <c r="Q113" s="68"/>
    </row>
    <row r="114" spans="1:17" ht="14.25" customHeight="1" x14ac:dyDescent="0.2">
      <c r="A114" s="234"/>
      <c r="B114" s="110"/>
      <c r="C114" s="192"/>
      <c r="D114" s="197"/>
      <c r="E114" s="197"/>
      <c r="F114" s="230" t="s">
        <v>151</v>
      </c>
      <c r="G114" s="191" t="s">
        <v>34</v>
      </c>
      <c r="H114" s="191">
        <v>2</v>
      </c>
      <c r="I114" s="151" t="s">
        <v>135</v>
      </c>
      <c r="J114" s="147" t="s">
        <v>31</v>
      </c>
      <c r="K114" s="147">
        <f>H114</f>
        <v>2</v>
      </c>
      <c r="L114" s="68"/>
      <c r="M114" s="68"/>
      <c r="N114" s="68"/>
      <c r="O114" s="68"/>
      <c r="P114" s="68"/>
      <c r="Q114" s="68"/>
    </row>
    <row r="115" spans="1:17" ht="25.5" x14ac:dyDescent="0.2">
      <c r="A115" s="234"/>
      <c r="B115" s="110"/>
      <c r="C115" s="192"/>
      <c r="D115" s="197"/>
      <c r="E115" s="197"/>
      <c r="F115" s="231"/>
      <c r="G115" s="192"/>
      <c r="H115" s="192"/>
      <c r="I115" s="38" t="s">
        <v>110</v>
      </c>
      <c r="J115" s="37" t="s">
        <v>31</v>
      </c>
      <c r="K115" s="148">
        <f>K118*2</f>
        <v>4</v>
      </c>
      <c r="L115" s="68"/>
      <c r="M115" s="68"/>
      <c r="N115" s="68"/>
      <c r="O115" s="68"/>
      <c r="P115" s="68"/>
      <c r="Q115" s="68"/>
    </row>
    <row r="116" spans="1:17" ht="14.25" x14ac:dyDescent="0.2">
      <c r="A116" s="234"/>
      <c r="B116" s="110"/>
      <c r="C116" s="192"/>
      <c r="D116" s="197"/>
      <c r="E116" s="197"/>
      <c r="F116" s="231"/>
      <c r="G116" s="192"/>
      <c r="H116" s="192"/>
      <c r="I116" s="38" t="s">
        <v>80</v>
      </c>
      <c r="J116" s="37" t="s">
        <v>31</v>
      </c>
      <c r="K116" s="148">
        <f>K117</f>
        <v>2</v>
      </c>
      <c r="L116" s="68"/>
      <c r="M116" s="68"/>
      <c r="N116" s="68"/>
      <c r="O116" s="68"/>
      <c r="P116" s="68"/>
      <c r="Q116" s="68"/>
    </row>
    <row r="117" spans="1:17" ht="14.25" x14ac:dyDescent="0.2">
      <c r="A117" s="234"/>
      <c r="B117" s="110"/>
      <c r="C117" s="192"/>
      <c r="D117" s="197"/>
      <c r="E117" s="197"/>
      <c r="F117" s="231"/>
      <c r="G117" s="192"/>
      <c r="H117" s="192"/>
      <c r="I117" s="38" t="s">
        <v>111</v>
      </c>
      <c r="J117" s="37" t="s">
        <v>31</v>
      </c>
      <c r="K117" s="147">
        <f>K114</f>
        <v>2</v>
      </c>
      <c r="L117" s="68"/>
      <c r="M117" s="68"/>
      <c r="N117" s="68"/>
      <c r="O117" s="68"/>
      <c r="P117" s="68"/>
      <c r="Q117" s="68"/>
    </row>
    <row r="118" spans="1:17" ht="14.25" x14ac:dyDescent="0.2">
      <c r="A118" s="234"/>
      <c r="B118" s="110"/>
      <c r="C118" s="192"/>
      <c r="D118" s="197"/>
      <c r="E118" s="197"/>
      <c r="F118" s="231"/>
      <c r="G118" s="192"/>
      <c r="H118" s="192"/>
      <c r="I118" s="38" t="s">
        <v>81</v>
      </c>
      <c r="J118" s="37" t="s">
        <v>31</v>
      </c>
      <c r="K118" s="147">
        <f>K117</f>
        <v>2</v>
      </c>
      <c r="L118" s="68"/>
      <c r="M118" s="68"/>
      <c r="N118" s="68"/>
      <c r="O118" s="68"/>
      <c r="P118" s="68"/>
      <c r="Q118" s="68"/>
    </row>
    <row r="119" spans="1:17" ht="14.25" x14ac:dyDescent="0.2">
      <c r="A119" s="234"/>
      <c r="B119" s="110"/>
      <c r="C119" s="192"/>
      <c r="D119" s="197"/>
      <c r="E119" s="197"/>
      <c r="F119" s="231"/>
      <c r="G119" s="192"/>
      <c r="H119" s="192"/>
      <c r="I119" s="38" t="s">
        <v>82</v>
      </c>
      <c r="J119" s="37" t="s">
        <v>31</v>
      </c>
      <c r="K119" s="147">
        <f>K118*2</f>
        <v>4</v>
      </c>
      <c r="L119" s="68"/>
      <c r="M119" s="68"/>
      <c r="N119" s="68"/>
      <c r="O119" s="68"/>
      <c r="P119" s="68"/>
      <c r="Q119" s="68"/>
    </row>
    <row r="120" spans="1:17" ht="14.25" x14ac:dyDescent="0.2">
      <c r="A120" s="234"/>
      <c r="B120" s="110"/>
      <c r="C120" s="192"/>
      <c r="D120" s="197"/>
      <c r="E120" s="197"/>
      <c r="F120" s="231"/>
      <c r="G120" s="192"/>
      <c r="H120" s="192"/>
      <c r="I120" s="151" t="s">
        <v>134</v>
      </c>
      <c r="J120" s="147" t="s">
        <v>31</v>
      </c>
      <c r="K120" s="147">
        <f>K117*3</f>
        <v>6</v>
      </c>
      <c r="L120" s="68"/>
      <c r="M120" s="68"/>
      <c r="N120" s="68"/>
      <c r="O120" s="68"/>
      <c r="P120" s="68"/>
      <c r="Q120" s="68"/>
    </row>
    <row r="121" spans="1:17" ht="14.25" x14ac:dyDescent="0.2">
      <c r="A121" s="234"/>
      <c r="B121" s="110"/>
      <c r="C121" s="192"/>
      <c r="D121" s="197"/>
      <c r="E121" s="197"/>
      <c r="F121" s="231"/>
      <c r="G121" s="192"/>
      <c r="H121" s="192"/>
      <c r="I121" s="151" t="s">
        <v>75</v>
      </c>
      <c r="J121" s="147" t="s">
        <v>31</v>
      </c>
      <c r="K121" s="147">
        <f>K120</f>
        <v>6</v>
      </c>
      <c r="L121" s="68"/>
      <c r="M121" s="68"/>
      <c r="N121" s="68"/>
      <c r="O121" s="68"/>
      <c r="P121" s="68"/>
      <c r="Q121" s="68"/>
    </row>
    <row r="122" spans="1:17" ht="63.75" x14ac:dyDescent="0.2">
      <c r="A122" s="234"/>
      <c r="B122" s="110"/>
      <c r="C122" s="192"/>
      <c r="D122" s="197"/>
      <c r="E122" s="197"/>
      <c r="F122" s="232"/>
      <c r="G122" s="193"/>
      <c r="H122" s="193"/>
      <c r="I122" s="151" t="s">
        <v>112</v>
      </c>
      <c r="J122" s="147" t="s">
        <v>31</v>
      </c>
      <c r="K122" s="147">
        <f>K120*2</f>
        <v>12</v>
      </c>
      <c r="L122" s="68"/>
      <c r="M122" s="68"/>
      <c r="N122" s="68"/>
      <c r="O122" s="68"/>
      <c r="P122" s="68"/>
      <c r="Q122" s="68"/>
    </row>
    <row r="123" spans="1:17" ht="14.25" customHeight="1" x14ac:dyDescent="0.2">
      <c r="A123" s="234"/>
      <c r="B123" s="110"/>
      <c r="C123" s="192"/>
      <c r="D123" s="197"/>
      <c r="E123" s="197"/>
      <c r="F123" s="230" t="s">
        <v>152</v>
      </c>
      <c r="G123" s="191" t="s">
        <v>34</v>
      </c>
      <c r="H123" s="191">
        <v>1</v>
      </c>
      <c r="I123" s="151" t="s">
        <v>135</v>
      </c>
      <c r="J123" s="147" t="s">
        <v>31</v>
      </c>
      <c r="K123" s="147">
        <f>H123*2</f>
        <v>2</v>
      </c>
      <c r="L123" s="68"/>
      <c r="M123" s="68"/>
      <c r="N123" s="68"/>
      <c r="O123" s="68"/>
      <c r="P123" s="68"/>
      <c r="Q123" s="68"/>
    </row>
    <row r="124" spans="1:17" ht="14.25" x14ac:dyDescent="0.2">
      <c r="A124" s="234"/>
      <c r="B124" s="110"/>
      <c r="C124" s="192"/>
      <c r="D124" s="197"/>
      <c r="E124" s="197"/>
      <c r="F124" s="231"/>
      <c r="G124" s="192"/>
      <c r="H124" s="192"/>
      <c r="I124" s="153" t="s">
        <v>49</v>
      </c>
      <c r="J124" s="147" t="s">
        <v>31</v>
      </c>
      <c r="K124" s="147">
        <f>H123</f>
        <v>1</v>
      </c>
      <c r="L124" s="68"/>
      <c r="M124" s="68"/>
      <c r="N124" s="68"/>
      <c r="O124" s="68"/>
      <c r="P124" s="68"/>
      <c r="Q124" s="68"/>
    </row>
    <row r="125" spans="1:17" ht="14.25" x14ac:dyDescent="0.2">
      <c r="A125" s="234"/>
      <c r="B125" s="110"/>
      <c r="C125" s="192"/>
      <c r="D125" s="197"/>
      <c r="E125" s="197"/>
      <c r="F125" s="231"/>
      <c r="G125" s="192"/>
      <c r="H125" s="192"/>
      <c r="I125" s="38" t="s">
        <v>117</v>
      </c>
      <c r="J125" s="37" t="s">
        <v>31</v>
      </c>
      <c r="K125" s="147">
        <f>K129*2</f>
        <v>2</v>
      </c>
      <c r="L125" s="68"/>
      <c r="M125" s="68"/>
      <c r="N125" s="68"/>
      <c r="O125" s="68"/>
      <c r="P125" s="68"/>
      <c r="Q125" s="68"/>
    </row>
    <row r="126" spans="1:17" ht="25.5" x14ac:dyDescent="0.2">
      <c r="A126" s="234"/>
      <c r="B126" s="110"/>
      <c r="C126" s="192"/>
      <c r="D126" s="197"/>
      <c r="E126" s="197"/>
      <c r="F126" s="231"/>
      <c r="G126" s="192"/>
      <c r="H126" s="192"/>
      <c r="I126" s="38" t="s">
        <v>110</v>
      </c>
      <c r="J126" s="37" t="s">
        <v>31</v>
      </c>
      <c r="K126" s="147">
        <f>K125</f>
        <v>2</v>
      </c>
      <c r="L126" s="68"/>
      <c r="M126" s="68"/>
      <c r="N126" s="68"/>
      <c r="O126" s="68"/>
      <c r="P126" s="68"/>
      <c r="Q126" s="68"/>
    </row>
    <row r="127" spans="1:17" ht="14.25" x14ac:dyDescent="0.2">
      <c r="A127" s="234"/>
      <c r="B127" s="110"/>
      <c r="C127" s="192"/>
      <c r="D127" s="197"/>
      <c r="E127" s="197"/>
      <c r="F127" s="231"/>
      <c r="G127" s="192"/>
      <c r="H127" s="192"/>
      <c r="I127" s="183" t="s">
        <v>80</v>
      </c>
      <c r="J127" s="37" t="s">
        <v>31</v>
      </c>
      <c r="K127" s="147">
        <f>K129+K130+K124</f>
        <v>3</v>
      </c>
      <c r="L127" s="68"/>
      <c r="M127" s="68"/>
      <c r="N127" s="68"/>
      <c r="O127" s="68"/>
      <c r="P127" s="68"/>
      <c r="Q127" s="68"/>
    </row>
    <row r="128" spans="1:17" ht="14.25" x14ac:dyDescent="0.2">
      <c r="A128" s="234"/>
      <c r="B128" s="110"/>
      <c r="C128" s="192"/>
      <c r="D128" s="197"/>
      <c r="E128" s="197"/>
      <c r="F128" s="231"/>
      <c r="G128" s="192"/>
      <c r="H128" s="192"/>
      <c r="I128" s="183" t="s">
        <v>77</v>
      </c>
      <c r="J128" s="37" t="s">
        <v>46</v>
      </c>
      <c r="K128" s="147">
        <f>2*K129</f>
        <v>2</v>
      </c>
      <c r="L128" s="68"/>
      <c r="M128" s="68"/>
      <c r="N128" s="68"/>
      <c r="O128" s="68"/>
      <c r="P128" s="68"/>
      <c r="Q128" s="68"/>
    </row>
    <row r="129" spans="1:17" ht="14.25" x14ac:dyDescent="0.2">
      <c r="A129" s="234"/>
      <c r="B129" s="110"/>
      <c r="C129" s="192"/>
      <c r="D129" s="197"/>
      <c r="E129" s="197"/>
      <c r="F129" s="231"/>
      <c r="G129" s="192"/>
      <c r="H129" s="192"/>
      <c r="I129" s="183" t="s">
        <v>115</v>
      </c>
      <c r="J129" s="37" t="s">
        <v>31</v>
      </c>
      <c r="K129" s="147">
        <f>H123</f>
        <v>1</v>
      </c>
      <c r="L129" s="68"/>
      <c r="M129" s="68"/>
      <c r="N129" s="68"/>
      <c r="O129" s="68"/>
      <c r="P129" s="68"/>
      <c r="Q129" s="68"/>
    </row>
    <row r="130" spans="1:17" ht="14.25" x14ac:dyDescent="0.2">
      <c r="A130" s="234"/>
      <c r="B130" s="110"/>
      <c r="C130" s="192"/>
      <c r="D130" s="197"/>
      <c r="E130" s="197"/>
      <c r="F130" s="231"/>
      <c r="G130" s="192"/>
      <c r="H130" s="192"/>
      <c r="I130" s="183" t="s">
        <v>116</v>
      </c>
      <c r="J130" s="37" t="s">
        <v>31</v>
      </c>
      <c r="K130" s="147">
        <f>H123</f>
        <v>1</v>
      </c>
      <c r="L130" s="68"/>
      <c r="M130" s="68"/>
      <c r="N130" s="68"/>
      <c r="O130" s="68"/>
      <c r="P130" s="68"/>
      <c r="Q130" s="68"/>
    </row>
    <row r="131" spans="1:17" ht="14.25" x14ac:dyDescent="0.2">
      <c r="A131" s="234"/>
      <c r="B131" s="110"/>
      <c r="C131" s="192"/>
      <c r="D131" s="197"/>
      <c r="E131" s="197"/>
      <c r="F131" s="231"/>
      <c r="G131" s="192"/>
      <c r="H131" s="192"/>
      <c r="I131" s="183" t="s">
        <v>82</v>
      </c>
      <c r="J131" s="37" t="s">
        <v>31</v>
      </c>
      <c r="K131" s="147">
        <f>K129*2</f>
        <v>2</v>
      </c>
      <c r="L131" s="68"/>
      <c r="M131" s="68"/>
      <c r="N131" s="68"/>
      <c r="O131" s="68"/>
      <c r="P131" s="68"/>
      <c r="Q131" s="68"/>
    </row>
    <row r="132" spans="1:17" ht="14.25" x14ac:dyDescent="0.2">
      <c r="A132" s="234"/>
      <c r="B132" s="110"/>
      <c r="C132" s="192"/>
      <c r="D132" s="197"/>
      <c r="E132" s="197"/>
      <c r="F132" s="231"/>
      <c r="G132" s="192"/>
      <c r="H132" s="192"/>
      <c r="I132" s="151" t="s">
        <v>134</v>
      </c>
      <c r="J132" s="147" t="s">
        <v>31</v>
      </c>
      <c r="K132" s="147">
        <f>K130</f>
        <v>1</v>
      </c>
      <c r="L132" s="68"/>
      <c r="M132" s="68"/>
      <c r="N132" s="68"/>
      <c r="O132" s="68"/>
      <c r="P132" s="68"/>
      <c r="Q132" s="68"/>
    </row>
    <row r="133" spans="1:17" ht="14.25" x14ac:dyDescent="0.2">
      <c r="A133" s="234"/>
      <c r="B133" s="110"/>
      <c r="C133" s="192"/>
      <c r="D133" s="197"/>
      <c r="E133" s="197"/>
      <c r="F133" s="231"/>
      <c r="G133" s="192"/>
      <c r="H133" s="192"/>
      <c r="I133" s="153" t="s">
        <v>75</v>
      </c>
      <c r="J133" s="147" t="s">
        <v>31</v>
      </c>
      <c r="K133" s="147">
        <f>K132</f>
        <v>1</v>
      </c>
      <c r="L133" s="68"/>
      <c r="M133" s="68"/>
      <c r="N133" s="68"/>
      <c r="O133" s="68"/>
      <c r="P133" s="68"/>
      <c r="Q133" s="68"/>
    </row>
    <row r="134" spans="1:17" ht="63.75" x14ac:dyDescent="0.2">
      <c r="A134" s="234"/>
      <c r="B134" s="110"/>
      <c r="C134" s="192"/>
      <c r="D134" s="197"/>
      <c r="E134" s="197"/>
      <c r="F134" s="232"/>
      <c r="G134" s="193"/>
      <c r="H134" s="193"/>
      <c r="I134" s="151" t="s">
        <v>112</v>
      </c>
      <c r="J134" s="147" t="s">
        <v>31</v>
      </c>
      <c r="K134" s="147">
        <f>K132*2</f>
        <v>2</v>
      </c>
      <c r="L134" s="68"/>
      <c r="M134" s="68"/>
      <c r="N134" s="68"/>
      <c r="O134" s="68"/>
      <c r="P134" s="68"/>
      <c r="Q134" s="68"/>
    </row>
    <row r="135" spans="1:17" ht="14.25" customHeight="1" x14ac:dyDescent="0.2">
      <c r="A135" s="234"/>
      <c r="B135" s="110"/>
      <c r="C135" s="192"/>
      <c r="D135" s="197"/>
      <c r="E135" s="197"/>
      <c r="F135" s="230" t="s">
        <v>153</v>
      </c>
      <c r="G135" s="191" t="s">
        <v>34</v>
      </c>
      <c r="H135" s="191">
        <v>3</v>
      </c>
      <c r="I135" s="151" t="s">
        <v>135</v>
      </c>
      <c r="J135" s="147" t="s">
        <v>31</v>
      </c>
      <c r="K135" s="147">
        <f>H135*2</f>
        <v>6</v>
      </c>
      <c r="L135" s="68"/>
      <c r="M135" s="68"/>
      <c r="N135" s="68"/>
      <c r="O135" s="68"/>
      <c r="P135" s="68"/>
      <c r="Q135" s="68"/>
    </row>
    <row r="136" spans="1:17" ht="14.25" x14ac:dyDescent="0.2">
      <c r="A136" s="234"/>
      <c r="B136" s="110"/>
      <c r="C136" s="192"/>
      <c r="D136" s="197"/>
      <c r="E136" s="197"/>
      <c r="F136" s="231"/>
      <c r="G136" s="192"/>
      <c r="H136" s="192"/>
      <c r="I136" s="151" t="s">
        <v>49</v>
      </c>
      <c r="J136" s="147" t="s">
        <v>31</v>
      </c>
      <c r="K136" s="147">
        <f>H135</f>
        <v>3</v>
      </c>
      <c r="L136" s="68"/>
      <c r="M136" s="68"/>
      <c r="N136" s="68"/>
      <c r="O136" s="68"/>
      <c r="P136" s="68"/>
      <c r="Q136" s="68"/>
    </row>
    <row r="137" spans="1:17" ht="14.25" x14ac:dyDescent="0.2">
      <c r="A137" s="234"/>
      <c r="B137" s="110"/>
      <c r="C137" s="192"/>
      <c r="D137" s="197"/>
      <c r="E137" s="197"/>
      <c r="F137" s="231"/>
      <c r="G137" s="192"/>
      <c r="H137" s="192"/>
      <c r="I137" s="38" t="s">
        <v>117</v>
      </c>
      <c r="J137" s="37" t="s">
        <v>31</v>
      </c>
      <c r="K137" s="147">
        <f>K141*2</f>
        <v>6</v>
      </c>
      <c r="L137" s="68"/>
      <c r="M137" s="68"/>
      <c r="N137" s="68"/>
      <c r="O137" s="68"/>
      <c r="P137" s="68"/>
      <c r="Q137" s="68"/>
    </row>
    <row r="138" spans="1:17" ht="25.5" x14ac:dyDescent="0.2">
      <c r="A138" s="234"/>
      <c r="B138" s="110"/>
      <c r="C138" s="192"/>
      <c r="D138" s="197"/>
      <c r="E138" s="197"/>
      <c r="F138" s="231"/>
      <c r="G138" s="192"/>
      <c r="H138" s="192"/>
      <c r="I138" s="38" t="s">
        <v>110</v>
      </c>
      <c r="J138" s="37" t="s">
        <v>31</v>
      </c>
      <c r="K138" s="147">
        <f>K137</f>
        <v>6</v>
      </c>
      <c r="L138" s="68"/>
      <c r="M138" s="68"/>
      <c r="N138" s="68"/>
      <c r="O138" s="68"/>
      <c r="P138" s="68"/>
      <c r="Q138" s="68"/>
    </row>
    <row r="139" spans="1:17" ht="14.25" x14ac:dyDescent="0.2">
      <c r="A139" s="234"/>
      <c r="B139" s="110"/>
      <c r="C139" s="192"/>
      <c r="D139" s="197"/>
      <c r="E139" s="197"/>
      <c r="F139" s="231"/>
      <c r="G139" s="192"/>
      <c r="H139" s="192"/>
      <c r="I139" s="38" t="s">
        <v>80</v>
      </c>
      <c r="J139" s="37" t="s">
        <v>31</v>
      </c>
      <c r="K139" s="147">
        <f>K141+K142+K136</f>
        <v>9</v>
      </c>
      <c r="L139" s="68"/>
      <c r="M139" s="68"/>
      <c r="N139" s="68"/>
      <c r="O139" s="68"/>
      <c r="P139" s="68"/>
      <c r="Q139" s="68"/>
    </row>
    <row r="140" spans="1:17" ht="14.25" x14ac:dyDescent="0.2">
      <c r="A140" s="234"/>
      <c r="B140" s="110"/>
      <c r="C140" s="192"/>
      <c r="D140" s="197"/>
      <c r="E140" s="197"/>
      <c r="F140" s="231"/>
      <c r="G140" s="192"/>
      <c r="H140" s="192"/>
      <c r="I140" s="38" t="s">
        <v>77</v>
      </c>
      <c r="J140" s="37" t="s">
        <v>46</v>
      </c>
      <c r="K140" s="147">
        <f>2*K141</f>
        <v>6</v>
      </c>
      <c r="L140" s="68"/>
      <c r="M140" s="68"/>
      <c r="N140" s="68"/>
      <c r="O140" s="68"/>
      <c r="P140" s="68"/>
      <c r="Q140" s="68"/>
    </row>
    <row r="141" spans="1:17" ht="14.25" x14ac:dyDescent="0.2">
      <c r="A141" s="234"/>
      <c r="B141" s="110"/>
      <c r="C141" s="192"/>
      <c r="D141" s="197"/>
      <c r="E141" s="197"/>
      <c r="F141" s="231"/>
      <c r="G141" s="192"/>
      <c r="H141" s="192"/>
      <c r="I141" s="38" t="s">
        <v>115</v>
      </c>
      <c r="J141" s="37" t="s">
        <v>31</v>
      </c>
      <c r="K141" s="147">
        <f>H135</f>
        <v>3</v>
      </c>
      <c r="L141" s="68"/>
      <c r="M141" s="68"/>
      <c r="N141" s="68"/>
      <c r="O141" s="68"/>
      <c r="P141" s="68"/>
      <c r="Q141" s="68"/>
    </row>
    <row r="142" spans="1:17" ht="14.25" x14ac:dyDescent="0.2">
      <c r="A142" s="234"/>
      <c r="B142" s="110"/>
      <c r="C142" s="192"/>
      <c r="D142" s="197"/>
      <c r="E142" s="197"/>
      <c r="F142" s="231"/>
      <c r="G142" s="192"/>
      <c r="H142" s="192"/>
      <c r="I142" s="38" t="s">
        <v>116</v>
      </c>
      <c r="J142" s="37" t="s">
        <v>31</v>
      </c>
      <c r="K142" s="147">
        <f>H135</f>
        <v>3</v>
      </c>
      <c r="L142" s="68"/>
      <c r="M142" s="68"/>
      <c r="N142" s="68"/>
      <c r="O142" s="68"/>
      <c r="P142" s="68"/>
      <c r="Q142" s="68"/>
    </row>
    <row r="143" spans="1:17" ht="14.25" x14ac:dyDescent="0.2">
      <c r="A143" s="234"/>
      <c r="B143" s="110"/>
      <c r="C143" s="192"/>
      <c r="D143" s="197"/>
      <c r="E143" s="197"/>
      <c r="F143" s="231"/>
      <c r="G143" s="192"/>
      <c r="H143" s="192"/>
      <c r="I143" s="38" t="s">
        <v>82</v>
      </c>
      <c r="J143" s="37" t="s">
        <v>31</v>
      </c>
      <c r="K143" s="147">
        <f>K141*2</f>
        <v>6</v>
      </c>
      <c r="L143" s="68"/>
      <c r="M143" s="68"/>
      <c r="N143" s="68"/>
      <c r="O143" s="68"/>
      <c r="P143" s="68"/>
      <c r="Q143" s="68"/>
    </row>
    <row r="144" spans="1:17" ht="14.25" x14ac:dyDescent="0.2">
      <c r="A144" s="234"/>
      <c r="B144" s="110"/>
      <c r="C144" s="192"/>
      <c r="D144" s="197"/>
      <c r="E144" s="197"/>
      <c r="F144" s="231"/>
      <c r="G144" s="192"/>
      <c r="H144" s="192"/>
      <c r="I144" s="151" t="s">
        <v>134</v>
      </c>
      <c r="J144" s="147" t="s">
        <v>31</v>
      </c>
      <c r="K144" s="147">
        <f>K142</f>
        <v>3</v>
      </c>
      <c r="L144" s="68"/>
      <c r="M144" s="68"/>
      <c r="N144" s="68"/>
      <c r="O144" s="68"/>
      <c r="P144" s="68"/>
      <c r="Q144" s="68"/>
    </row>
    <row r="145" spans="1:17" ht="14.25" x14ac:dyDescent="0.2">
      <c r="A145" s="234"/>
      <c r="B145" s="110"/>
      <c r="C145" s="192"/>
      <c r="D145" s="197"/>
      <c r="E145" s="197"/>
      <c r="F145" s="231"/>
      <c r="G145" s="192"/>
      <c r="H145" s="192"/>
      <c r="I145" s="151" t="s">
        <v>75</v>
      </c>
      <c r="J145" s="147" t="s">
        <v>31</v>
      </c>
      <c r="K145" s="147">
        <f>K144</f>
        <v>3</v>
      </c>
      <c r="L145" s="68"/>
      <c r="M145" s="68"/>
      <c r="N145" s="68"/>
      <c r="O145" s="68"/>
      <c r="P145" s="68"/>
      <c r="Q145" s="68"/>
    </row>
    <row r="146" spans="1:17" ht="63.75" x14ac:dyDescent="0.2">
      <c r="A146" s="234"/>
      <c r="B146" s="110"/>
      <c r="C146" s="192"/>
      <c r="D146" s="197"/>
      <c r="E146" s="197"/>
      <c r="F146" s="232"/>
      <c r="G146" s="193"/>
      <c r="H146" s="193"/>
      <c r="I146" s="151" t="s">
        <v>112</v>
      </c>
      <c r="J146" s="147" t="s">
        <v>31</v>
      </c>
      <c r="K146" s="147">
        <f>K144*2</f>
        <v>6</v>
      </c>
      <c r="L146" s="68"/>
      <c r="M146" s="68"/>
      <c r="N146" s="68"/>
      <c r="O146" s="68"/>
      <c r="P146" s="68"/>
      <c r="Q146" s="68"/>
    </row>
    <row r="147" spans="1:17" ht="14.25" customHeight="1" x14ac:dyDescent="0.2">
      <c r="A147" s="234"/>
      <c r="B147" s="110"/>
      <c r="C147" s="192"/>
      <c r="D147" s="197"/>
      <c r="E147" s="197"/>
      <c r="F147" s="230" t="s">
        <v>154</v>
      </c>
      <c r="G147" s="191" t="s">
        <v>34</v>
      </c>
      <c r="H147" s="191">
        <v>3</v>
      </c>
      <c r="I147" s="151" t="s">
        <v>135</v>
      </c>
      <c r="J147" s="147" t="s">
        <v>31</v>
      </c>
      <c r="K147" s="147">
        <f>H147*2</f>
        <v>6</v>
      </c>
      <c r="L147" s="68"/>
      <c r="M147" s="68"/>
      <c r="N147" s="68"/>
      <c r="O147" s="68"/>
      <c r="P147" s="68"/>
      <c r="Q147" s="68"/>
    </row>
    <row r="148" spans="1:17" ht="14.25" x14ac:dyDescent="0.2">
      <c r="A148" s="234"/>
      <c r="B148" s="110"/>
      <c r="C148" s="192"/>
      <c r="D148" s="197"/>
      <c r="E148" s="197"/>
      <c r="F148" s="231"/>
      <c r="G148" s="192"/>
      <c r="H148" s="192"/>
      <c r="I148" s="151" t="s">
        <v>49</v>
      </c>
      <c r="J148" s="147" t="s">
        <v>31</v>
      </c>
      <c r="K148" s="147">
        <f>H147</f>
        <v>3</v>
      </c>
      <c r="L148" s="68"/>
      <c r="M148" s="68"/>
      <c r="N148" s="68"/>
      <c r="O148" s="68"/>
      <c r="P148" s="68"/>
      <c r="Q148" s="68"/>
    </row>
    <row r="149" spans="1:17" ht="14.25" x14ac:dyDescent="0.2">
      <c r="A149" s="234"/>
      <c r="B149" s="110"/>
      <c r="C149" s="192"/>
      <c r="D149" s="197"/>
      <c r="E149" s="197"/>
      <c r="F149" s="231"/>
      <c r="G149" s="192"/>
      <c r="H149" s="192"/>
      <c r="I149" s="38" t="s">
        <v>117</v>
      </c>
      <c r="J149" s="37" t="s">
        <v>31</v>
      </c>
      <c r="K149" s="147">
        <f>K153*2</f>
        <v>6</v>
      </c>
      <c r="L149" s="68"/>
      <c r="M149" s="68"/>
      <c r="N149" s="68"/>
      <c r="O149" s="68"/>
      <c r="P149" s="68"/>
      <c r="Q149" s="68"/>
    </row>
    <row r="150" spans="1:17" ht="25.5" x14ac:dyDescent="0.2">
      <c r="A150" s="234"/>
      <c r="B150" s="110"/>
      <c r="C150" s="192"/>
      <c r="D150" s="197"/>
      <c r="E150" s="197"/>
      <c r="F150" s="231"/>
      <c r="G150" s="192"/>
      <c r="H150" s="192"/>
      <c r="I150" s="38" t="s">
        <v>110</v>
      </c>
      <c r="J150" s="37" t="s">
        <v>31</v>
      </c>
      <c r="K150" s="147">
        <f>K149</f>
        <v>6</v>
      </c>
      <c r="L150" s="68"/>
      <c r="M150" s="68"/>
      <c r="N150" s="68"/>
      <c r="O150" s="68"/>
      <c r="P150" s="68"/>
      <c r="Q150" s="68"/>
    </row>
    <row r="151" spans="1:17" ht="14.25" x14ac:dyDescent="0.2">
      <c r="A151" s="234"/>
      <c r="B151" s="110"/>
      <c r="C151" s="192"/>
      <c r="D151" s="197"/>
      <c r="E151" s="197"/>
      <c r="F151" s="231"/>
      <c r="G151" s="192"/>
      <c r="H151" s="192"/>
      <c r="I151" s="38" t="s">
        <v>80</v>
      </c>
      <c r="J151" s="37" t="s">
        <v>31</v>
      </c>
      <c r="K151" s="147">
        <f>K153+K154+K148</f>
        <v>9</v>
      </c>
      <c r="L151" s="68"/>
      <c r="M151" s="68"/>
      <c r="N151" s="68"/>
      <c r="O151" s="68"/>
      <c r="P151" s="68"/>
      <c r="Q151" s="68"/>
    </row>
    <row r="152" spans="1:17" ht="14.25" x14ac:dyDescent="0.2">
      <c r="A152" s="234"/>
      <c r="B152" s="110"/>
      <c r="C152" s="192"/>
      <c r="D152" s="197"/>
      <c r="E152" s="197"/>
      <c r="F152" s="231"/>
      <c r="G152" s="192"/>
      <c r="H152" s="192"/>
      <c r="I152" s="38" t="s">
        <v>77</v>
      </c>
      <c r="J152" s="37" t="s">
        <v>46</v>
      </c>
      <c r="K152" s="147">
        <f>2*K153</f>
        <v>6</v>
      </c>
      <c r="L152" s="68"/>
      <c r="M152" s="68"/>
      <c r="N152" s="68"/>
      <c r="O152" s="68"/>
      <c r="P152" s="68"/>
      <c r="Q152" s="68"/>
    </row>
    <row r="153" spans="1:17" ht="14.25" x14ac:dyDescent="0.2">
      <c r="A153" s="234"/>
      <c r="B153" s="110"/>
      <c r="C153" s="192"/>
      <c r="D153" s="197"/>
      <c r="E153" s="197"/>
      <c r="F153" s="231"/>
      <c r="G153" s="192"/>
      <c r="H153" s="192"/>
      <c r="I153" s="38" t="s">
        <v>115</v>
      </c>
      <c r="J153" s="37" t="s">
        <v>31</v>
      </c>
      <c r="K153" s="147">
        <f>H147</f>
        <v>3</v>
      </c>
      <c r="L153" s="68"/>
      <c r="M153" s="68"/>
      <c r="N153" s="68"/>
      <c r="O153" s="68"/>
      <c r="P153" s="68"/>
      <c r="Q153" s="68"/>
    </row>
    <row r="154" spans="1:17" ht="14.25" x14ac:dyDescent="0.2">
      <c r="A154" s="234"/>
      <c r="B154" s="110"/>
      <c r="C154" s="192"/>
      <c r="D154" s="197"/>
      <c r="E154" s="197"/>
      <c r="F154" s="231"/>
      <c r="G154" s="192"/>
      <c r="H154" s="192"/>
      <c r="I154" s="38" t="s">
        <v>116</v>
      </c>
      <c r="J154" s="37" t="s">
        <v>31</v>
      </c>
      <c r="K154" s="147">
        <f>H147</f>
        <v>3</v>
      </c>
      <c r="L154" s="68"/>
      <c r="M154" s="68"/>
      <c r="N154" s="68"/>
      <c r="O154" s="68"/>
      <c r="P154" s="68"/>
      <c r="Q154" s="68"/>
    </row>
    <row r="155" spans="1:17" ht="14.25" x14ac:dyDescent="0.2">
      <c r="A155" s="234"/>
      <c r="B155" s="110"/>
      <c r="C155" s="192"/>
      <c r="D155" s="197"/>
      <c r="E155" s="197"/>
      <c r="F155" s="231"/>
      <c r="G155" s="192"/>
      <c r="H155" s="192"/>
      <c r="I155" s="38" t="s">
        <v>82</v>
      </c>
      <c r="J155" s="37" t="s">
        <v>31</v>
      </c>
      <c r="K155" s="147">
        <f>K153*2</f>
        <v>6</v>
      </c>
      <c r="L155" s="68"/>
      <c r="M155" s="68"/>
      <c r="N155" s="68"/>
      <c r="O155" s="68"/>
      <c r="P155" s="68"/>
      <c r="Q155" s="68"/>
    </row>
    <row r="156" spans="1:17" ht="14.25" x14ac:dyDescent="0.2">
      <c r="A156" s="234"/>
      <c r="B156" s="110"/>
      <c r="C156" s="192"/>
      <c r="D156" s="197"/>
      <c r="E156" s="197"/>
      <c r="F156" s="231"/>
      <c r="G156" s="192"/>
      <c r="H156" s="192"/>
      <c r="I156" s="151" t="s">
        <v>134</v>
      </c>
      <c r="J156" s="147" t="s">
        <v>31</v>
      </c>
      <c r="K156" s="147">
        <f>K154</f>
        <v>3</v>
      </c>
      <c r="L156" s="68"/>
      <c r="M156" s="68"/>
      <c r="N156" s="68"/>
      <c r="O156" s="68"/>
      <c r="P156" s="68"/>
      <c r="Q156" s="68"/>
    </row>
    <row r="157" spans="1:17" ht="14.25" x14ac:dyDescent="0.2">
      <c r="A157" s="234"/>
      <c r="B157" s="110"/>
      <c r="C157" s="192"/>
      <c r="D157" s="197"/>
      <c r="E157" s="197"/>
      <c r="F157" s="231"/>
      <c r="G157" s="192"/>
      <c r="H157" s="192"/>
      <c r="I157" s="151" t="s">
        <v>75</v>
      </c>
      <c r="J157" s="147" t="s">
        <v>31</v>
      </c>
      <c r="K157" s="147">
        <f>K156</f>
        <v>3</v>
      </c>
      <c r="L157" s="68"/>
      <c r="M157" s="68"/>
      <c r="N157" s="68"/>
      <c r="O157" s="68"/>
      <c r="P157" s="68"/>
      <c r="Q157" s="68"/>
    </row>
    <row r="158" spans="1:17" ht="63.75" x14ac:dyDescent="0.2">
      <c r="A158" s="234"/>
      <c r="B158" s="110"/>
      <c r="C158" s="192"/>
      <c r="D158" s="197"/>
      <c r="E158" s="197"/>
      <c r="F158" s="232"/>
      <c r="G158" s="193"/>
      <c r="H158" s="193"/>
      <c r="I158" s="151" t="s">
        <v>112</v>
      </c>
      <c r="J158" s="147" t="s">
        <v>31</v>
      </c>
      <c r="K158" s="147">
        <f>K156*2</f>
        <v>6</v>
      </c>
      <c r="L158" s="68"/>
      <c r="M158" s="68"/>
      <c r="N158" s="68"/>
      <c r="O158" s="68"/>
      <c r="P158" s="68"/>
      <c r="Q158" s="68"/>
    </row>
    <row r="159" spans="1:17" ht="14.25" customHeight="1" x14ac:dyDescent="0.2">
      <c r="A159" s="235"/>
      <c r="B159" s="110"/>
      <c r="C159" s="192"/>
      <c r="D159" s="197"/>
      <c r="E159" s="197"/>
      <c r="F159" s="230" t="s">
        <v>155</v>
      </c>
      <c r="G159" s="191" t="s">
        <v>34</v>
      </c>
      <c r="H159" s="191">
        <v>5</v>
      </c>
      <c r="I159" s="151" t="s">
        <v>135</v>
      </c>
      <c r="J159" s="147" t="s">
        <v>31</v>
      </c>
      <c r="K159" s="147">
        <f>H159*3</f>
        <v>15</v>
      </c>
      <c r="L159" s="68"/>
      <c r="M159" s="68"/>
      <c r="N159" s="68"/>
      <c r="O159" s="68"/>
      <c r="P159" s="68"/>
      <c r="Q159" s="68"/>
    </row>
    <row r="160" spans="1:17" ht="14.25" x14ac:dyDescent="0.2">
      <c r="A160" s="139"/>
      <c r="B160" s="110"/>
      <c r="C160" s="104"/>
      <c r="D160" s="105"/>
      <c r="E160" s="105"/>
      <c r="F160" s="231"/>
      <c r="G160" s="192"/>
      <c r="H160" s="192"/>
      <c r="I160" s="151" t="s">
        <v>57</v>
      </c>
      <c r="J160" s="147" t="s">
        <v>31</v>
      </c>
      <c r="K160" s="147">
        <f>H159*2</f>
        <v>10</v>
      </c>
      <c r="L160" s="68"/>
      <c r="M160" s="68"/>
      <c r="N160" s="68"/>
      <c r="O160" s="68"/>
      <c r="P160" s="68"/>
      <c r="Q160" s="68"/>
    </row>
    <row r="161" spans="1:17" ht="14.25" x14ac:dyDescent="0.2">
      <c r="A161" s="139"/>
      <c r="B161" s="110"/>
      <c r="C161" s="104"/>
      <c r="D161" s="105"/>
      <c r="E161" s="105"/>
      <c r="F161" s="231"/>
      <c r="G161" s="192"/>
      <c r="H161" s="192"/>
      <c r="I161" s="38" t="s">
        <v>117</v>
      </c>
      <c r="J161" s="37" t="s">
        <v>31</v>
      </c>
      <c r="K161" s="147">
        <f>K167*2+K165*2</f>
        <v>10</v>
      </c>
      <c r="L161" s="68"/>
      <c r="M161" s="68"/>
      <c r="N161" s="68"/>
      <c r="O161" s="68"/>
      <c r="P161" s="68"/>
      <c r="Q161" s="68"/>
    </row>
    <row r="162" spans="1:17" ht="25.5" x14ac:dyDescent="0.2">
      <c r="A162" s="139"/>
      <c r="B162" s="110"/>
      <c r="C162" s="104"/>
      <c r="D162" s="105"/>
      <c r="E162" s="105"/>
      <c r="F162" s="231"/>
      <c r="G162" s="192"/>
      <c r="H162" s="192"/>
      <c r="I162" s="38" t="s">
        <v>110</v>
      </c>
      <c r="J162" s="37" t="s">
        <v>31</v>
      </c>
      <c r="K162" s="147">
        <f>K161</f>
        <v>10</v>
      </c>
      <c r="L162" s="68"/>
      <c r="M162" s="68"/>
      <c r="N162" s="68"/>
      <c r="O162" s="68"/>
      <c r="P162" s="68"/>
      <c r="Q162" s="68"/>
    </row>
    <row r="163" spans="1:17" ht="14.25" x14ac:dyDescent="0.2">
      <c r="A163" s="139"/>
      <c r="B163" s="110"/>
      <c r="C163" s="104"/>
      <c r="D163" s="105"/>
      <c r="E163" s="105"/>
      <c r="F163" s="231"/>
      <c r="G163" s="192"/>
      <c r="H163" s="192"/>
      <c r="I163" s="38" t="s">
        <v>80</v>
      </c>
      <c r="J163" s="37" t="s">
        <v>31</v>
      </c>
      <c r="K163" s="147">
        <f>K167+K168+K160+K165+K166</f>
        <v>20</v>
      </c>
      <c r="L163" s="68"/>
      <c r="M163" s="68"/>
      <c r="N163" s="68"/>
      <c r="O163" s="68"/>
      <c r="P163" s="68"/>
      <c r="Q163" s="68"/>
    </row>
    <row r="164" spans="1:17" ht="14.25" x14ac:dyDescent="0.2">
      <c r="A164" s="139"/>
      <c r="B164" s="110"/>
      <c r="C164" s="104"/>
      <c r="D164" s="105"/>
      <c r="E164" s="105"/>
      <c r="F164" s="231"/>
      <c r="G164" s="192"/>
      <c r="H164" s="192"/>
      <c r="I164" s="38" t="s">
        <v>77</v>
      </c>
      <c r="J164" s="37" t="s">
        <v>46</v>
      </c>
      <c r="K164" s="147">
        <f>3*H159</f>
        <v>15</v>
      </c>
      <c r="L164" s="68"/>
      <c r="M164" s="68"/>
      <c r="N164" s="68"/>
      <c r="O164" s="68"/>
      <c r="P164" s="68"/>
      <c r="Q164" s="68"/>
    </row>
    <row r="165" spans="1:17" ht="14.25" x14ac:dyDescent="0.2">
      <c r="A165" s="139"/>
      <c r="B165" s="110"/>
      <c r="C165" s="104"/>
      <c r="D165" s="105"/>
      <c r="E165" s="105"/>
      <c r="F165" s="231"/>
      <c r="G165" s="192"/>
      <c r="H165" s="192"/>
      <c r="I165" s="38" t="s">
        <v>115</v>
      </c>
      <c r="J165" s="37" t="s">
        <v>31</v>
      </c>
      <c r="K165" s="147">
        <v>1</v>
      </c>
      <c r="L165" s="68"/>
      <c r="M165" s="68"/>
      <c r="N165" s="68"/>
      <c r="O165" s="68"/>
      <c r="P165" s="68"/>
      <c r="Q165" s="68"/>
    </row>
    <row r="166" spans="1:17" ht="14.25" x14ac:dyDescent="0.2">
      <c r="A166" s="139"/>
      <c r="B166" s="110"/>
      <c r="C166" s="104"/>
      <c r="D166" s="105"/>
      <c r="E166" s="105"/>
      <c r="F166" s="231"/>
      <c r="G166" s="192"/>
      <c r="H166" s="192"/>
      <c r="I166" s="38" t="s">
        <v>116</v>
      </c>
      <c r="J166" s="37" t="s">
        <v>31</v>
      </c>
      <c r="K166" s="147">
        <v>1</v>
      </c>
      <c r="L166" s="68"/>
      <c r="M166" s="68"/>
      <c r="N166" s="68"/>
      <c r="O166" s="68"/>
      <c r="P166" s="68"/>
      <c r="Q166" s="68"/>
    </row>
    <row r="167" spans="1:17" ht="14.25" x14ac:dyDescent="0.2">
      <c r="A167" s="139"/>
      <c r="B167" s="110"/>
      <c r="C167" s="104"/>
      <c r="D167" s="105"/>
      <c r="E167" s="105"/>
      <c r="F167" s="231"/>
      <c r="G167" s="192"/>
      <c r="H167" s="192"/>
      <c r="I167" s="38" t="s">
        <v>118</v>
      </c>
      <c r="J167" s="37" t="s">
        <v>31</v>
      </c>
      <c r="K167" s="147">
        <v>4</v>
      </c>
      <c r="L167" s="68"/>
      <c r="M167" s="68"/>
      <c r="N167" s="68"/>
      <c r="O167" s="68"/>
      <c r="P167" s="68"/>
      <c r="Q167" s="68"/>
    </row>
    <row r="168" spans="1:17" ht="14.25" x14ac:dyDescent="0.2">
      <c r="A168" s="139"/>
      <c r="B168" s="110"/>
      <c r="C168" s="104"/>
      <c r="D168" s="105"/>
      <c r="E168" s="105"/>
      <c r="F168" s="231"/>
      <c r="G168" s="192"/>
      <c r="H168" s="192"/>
      <c r="I168" s="38" t="s">
        <v>119</v>
      </c>
      <c r="J168" s="37" t="s">
        <v>31</v>
      </c>
      <c r="K168" s="147">
        <f>K167</f>
        <v>4</v>
      </c>
      <c r="L168" s="68"/>
      <c r="M168" s="68"/>
      <c r="N168" s="68"/>
      <c r="O168" s="68"/>
      <c r="P168" s="68"/>
      <c r="Q168" s="68"/>
    </row>
    <row r="169" spans="1:17" ht="14.25" x14ac:dyDescent="0.2">
      <c r="A169" s="139"/>
      <c r="B169" s="110"/>
      <c r="C169" s="104"/>
      <c r="D169" s="105"/>
      <c r="E169" s="105"/>
      <c r="F169" s="231"/>
      <c r="G169" s="192"/>
      <c r="H169" s="192"/>
      <c r="I169" s="151" t="s">
        <v>134</v>
      </c>
      <c r="J169" s="147" t="s">
        <v>31</v>
      </c>
      <c r="K169" s="147">
        <f>3*H159-3+K166</f>
        <v>13</v>
      </c>
      <c r="L169" s="68"/>
      <c r="M169" s="68"/>
      <c r="N169" s="68"/>
      <c r="O169" s="68"/>
      <c r="P169" s="68"/>
      <c r="Q169" s="68"/>
    </row>
    <row r="170" spans="1:17" ht="14.25" x14ac:dyDescent="0.2">
      <c r="A170" s="139"/>
      <c r="B170" s="110"/>
      <c r="C170" s="104"/>
      <c r="D170" s="105"/>
      <c r="E170" s="105"/>
      <c r="F170" s="231"/>
      <c r="G170" s="192"/>
      <c r="H170" s="192"/>
      <c r="I170" s="151" t="s">
        <v>75</v>
      </c>
      <c r="J170" s="147" t="s">
        <v>31</v>
      </c>
      <c r="K170" s="147">
        <f>K169</f>
        <v>13</v>
      </c>
      <c r="L170" s="68"/>
      <c r="M170" s="68"/>
      <c r="N170" s="68"/>
      <c r="O170" s="68"/>
      <c r="P170" s="68"/>
      <c r="Q170" s="68"/>
    </row>
    <row r="171" spans="1:17" ht="63.75" x14ac:dyDescent="0.2">
      <c r="A171" s="139"/>
      <c r="B171" s="110"/>
      <c r="C171" s="104"/>
      <c r="D171" s="105"/>
      <c r="E171" s="105"/>
      <c r="F171" s="231"/>
      <c r="G171" s="192"/>
      <c r="H171" s="192"/>
      <c r="I171" s="151" t="s">
        <v>112</v>
      </c>
      <c r="J171" s="147" t="s">
        <v>31</v>
      </c>
      <c r="K171" s="147">
        <f>K169*2</f>
        <v>26</v>
      </c>
      <c r="L171" s="68"/>
      <c r="M171" s="68"/>
      <c r="N171" s="68"/>
      <c r="O171" s="68"/>
      <c r="P171" s="68"/>
      <c r="Q171" s="68"/>
    </row>
    <row r="172" spans="1:17" ht="14.25" x14ac:dyDescent="0.2">
      <c r="A172" s="139"/>
      <c r="B172" s="110"/>
      <c r="C172" s="104"/>
      <c r="D172" s="105"/>
      <c r="E172" s="105"/>
      <c r="F172" s="232"/>
      <c r="G172" s="193"/>
      <c r="H172" s="193"/>
      <c r="I172" s="38" t="s">
        <v>82</v>
      </c>
      <c r="J172" s="37" t="s">
        <v>31</v>
      </c>
      <c r="K172" s="147">
        <f>K162</f>
        <v>10</v>
      </c>
      <c r="L172" s="68"/>
      <c r="M172" s="68"/>
      <c r="N172" s="68"/>
      <c r="O172" s="68"/>
      <c r="P172" s="68"/>
      <c r="Q172" s="68"/>
    </row>
    <row r="173" spans="1:17" ht="14.25" customHeight="1" x14ac:dyDescent="0.2">
      <c r="A173" s="139"/>
      <c r="B173" s="110"/>
      <c r="C173" s="104"/>
      <c r="D173" s="105"/>
      <c r="E173" s="105"/>
      <c r="F173" s="230" t="s">
        <v>156</v>
      </c>
      <c r="G173" s="191" t="s">
        <v>34</v>
      </c>
      <c r="H173" s="191">
        <v>5</v>
      </c>
      <c r="I173" s="151" t="s">
        <v>135</v>
      </c>
      <c r="J173" s="147" t="s">
        <v>31</v>
      </c>
      <c r="K173" s="147">
        <f>H173*3</f>
        <v>15</v>
      </c>
      <c r="L173" s="68"/>
      <c r="M173" s="68"/>
      <c r="N173" s="68"/>
      <c r="O173" s="68"/>
      <c r="P173" s="68"/>
      <c r="Q173" s="68"/>
    </row>
    <row r="174" spans="1:17" ht="14.25" x14ac:dyDescent="0.2">
      <c r="A174" s="139"/>
      <c r="B174" s="110"/>
      <c r="C174" s="104"/>
      <c r="D174" s="105"/>
      <c r="E174" s="105"/>
      <c r="F174" s="231"/>
      <c r="G174" s="192"/>
      <c r="H174" s="192"/>
      <c r="I174" s="151" t="s">
        <v>57</v>
      </c>
      <c r="J174" s="147" t="s">
        <v>31</v>
      </c>
      <c r="K174" s="147">
        <f>H173*2</f>
        <v>10</v>
      </c>
      <c r="L174" s="68"/>
      <c r="M174" s="68"/>
      <c r="N174" s="68"/>
      <c r="O174" s="68"/>
      <c r="P174" s="68"/>
      <c r="Q174" s="68"/>
    </row>
    <row r="175" spans="1:17" ht="14.25" x14ac:dyDescent="0.2">
      <c r="A175" s="139"/>
      <c r="B175" s="110"/>
      <c r="C175" s="104"/>
      <c r="D175" s="105"/>
      <c r="E175" s="105"/>
      <c r="F175" s="231"/>
      <c r="G175" s="192"/>
      <c r="H175" s="192"/>
      <c r="I175" s="38" t="s">
        <v>117</v>
      </c>
      <c r="J175" s="37" t="s">
        <v>31</v>
      </c>
      <c r="K175" s="147">
        <f>K179*2</f>
        <v>10</v>
      </c>
      <c r="L175" s="68"/>
      <c r="M175" s="68"/>
      <c r="N175" s="68"/>
      <c r="O175" s="68"/>
      <c r="P175" s="68"/>
      <c r="Q175" s="68"/>
    </row>
    <row r="176" spans="1:17" ht="25.5" x14ac:dyDescent="0.2">
      <c r="A176" s="139"/>
      <c r="B176" s="110"/>
      <c r="C176" s="104"/>
      <c r="D176" s="105"/>
      <c r="E176" s="105"/>
      <c r="F176" s="231"/>
      <c r="G176" s="192"/>
      <c r="H176" s="192"/>
      <c r="I176" s="38" t="s">
        <v>110</v>
      </c>
      <c r="J176" s="37" t="s">
        <v>31</v>
      </c>
      <c r="K176" s="147">
        <f>K175</f>
        <v>10</v>
      </c>
      <c r="L176" s="68"/>
      <c r="M176" s="68"/>
      <c r="N176" s="68"/>
      <c r="O176" s="68"/>
      <c r="P176" s="68"/>
      <c r="Q176" s="68"/>
    </row>
    <row r="177" spans="1:281" ht="14.25" x14ac:dyDescent="0.2">
      <c r="A177" s="139"/>
      <c r="B177" s="110"/>
      <c r="C177" s="104"/>
      <c r="D177" s="105"/>
      <c r="E177" s="105"/>
      <c r="F177" s="231"/>
      <c r="G177" s="192"/>
      <c r="H177" s="192"/>
      <c r="I177" s="38" t="s">
        <v>80</v>
      </c>
      <c r="J177" s="37" t="s">
        <v>31</v>
      </c>
      <c r="K177" s="147">
        <f>K179+K180+K174</f>
        <v>20</v>
      </c>
      <c r="L177" s="68"/>
      <c r="M177" s="68"/>
      <c r="N177" s="68"/>
      <c r="O177" s="68"/>
      <c r="P177" s="68"/>
      <c r="Q177" s="68"/>
    </row>
    <row r="178" spans="1:281" ht="14.25" x14ac:dyDescent="0.2">
      <c r="A178" s="139"/>
      <c r="B178" s="110"/>
      <c r="C178" s="104"/>
      <c r="D178" s="105"/>
      <c r="E178" s="105"/>
      <c r="F178" s="231"/>
      <c r="G178" s="192"/>
      <c r="H178" s="192"/>
      <c r="I178" s="38" t="s">
        <v>77</v>
      </c>
      <c r="J178" s="37" t="s">
        <v>46</v>
      </c>
      <c r="K178" s="147">
        <f>3*H173</f>
        <v>15</v>
      </c>
      <c r="L178" s="68"/>
      <c r="M178" s="68"/>
      <c r="N178" s="68"/>
      <c r="O178" s="68"/>
      <c r="P178" s="68"/>
      <c r="Q178" s="68"/>
    </row>
    <row r="179" spans="1:281" ht="14.25" x14ac:dyDescent="0.2">
      <c r="A179" s="139"/>
      <c r="B179" s="110"/>
      <c r="C179" s="104"/>
      <c r="D179" s="105"/>
      <c r="E179" s="105"/>
      <c r="F179" s="231"/>
      <c r="G179" s="192"/>
      <c r="H179" s="192"/>
      <c r="I179" s="184" t="s">
        <v>118</v>
      </c>
      <c r="J179" s="155" t="s">
        <v>31</v>
      </c>
      <c r="K179" s="156">
        <f>H173</f>
        <v>5</v>
      </c>
      <c r="L179" s="68"/>
      <c r="M179" s="68"/>
      <c r="N179" s="68"/>
      <c r="O179" s="68"/>
      <c r="P179" s="68"/>
      <c r="Q179" s="68"/>
    </row>
    <row r="180" spans="1:281" ht="14.25" x14ac:dyDescent="0.2">
      <c r="A180" s="139"/>
      <c r="B180" s="110"/>
      <c r="C180" s="104"/>
      <c r="D180" s="105"/>
      <c r="E180" s="105"/>
      <c r="F180" s="231"/>
      <c r="G180" s="192"/>
      <c r="H180" s="192"/>
      <c r="I180" s="184" t="s">
        <v>119</v>
      </c>
      <c r="J180" s="155" t="s">
        <v>31</v>
      </c>
      <c r="K180" s="156">
        <f>K179</f>
        <v>5</v>
      </c>
      <c r="L180" s="68"/>
      <c r="M180" s="68"/>
      <c r="N180" s="68"/>
      <c r="O180" s="68"/>
      <c r="P180" s="68"/>
      <c r="Q180" s="68"/>
    </row>
    <row r="181" spans="1:281" ht="14.25" x14ac:dyDescent="0.2">
      <c r="A181" s="139"/>
      <c r="B181" s="110"/>
      <c r="C181" s="104"/>
      <c r="D181" s="105"/>
      <c r="E181" s="105"/>
      <c r="F181" s="231"/>
      <c r="G181" s="192"/>
      <c r="H181" s="192"/>
      <c r="I181" s="151" t="s">
        <v>134</v>
      </c>
      <c r="J181" s="147" t="s">
        <v>31</v>
      </c>
      <c r="K181" s="147">
        <f>3*H173</f>
        <v>15</v>
      </c>
      <c r="L181" s="68"/>
      <c r="M181" s="68"/>
      <c r="N181" s="68"/>
      <c r="O181" s="68"/>
      <c r="P181" s="68"/>
      <c r="Q181" s="68"/>
      <c r="JS181" s="77"/>
      <c r="JT181" s="77"/>
      <c r="JU181" s="77"/>
    </row>
    <row r="182" spans="1:281" ht="14.25" x14ac:dyDescent="0.2">
      <c r="A182" s="139"/>
      <c r="B182" s="110"/>
      <c r="C182" s="104"/>
      <c r="D182" s="105"/>
      <c r="E182" s="105"/>
      <c r="F182" s="231"/>
      <c r="G182" s="192"/>
      <c r="H182" s="192"/>
      <c r="I182" s="151" t="s">
        <v>75</v>
      </c>
      <c r="J182" s="147" t="s">
        <v>31</v>
      </c>
      <c r="K182" s="147">
        <f>K181</f>
        <v>15</v>
      </c>
      <c r="L182" s="68"/>
      <c r="M182" s="68"/>
      <c r="N182" s="68"/>
      <c r="O182" s="68"/>
      <c r="P182" s="68"/>
      <c r="Q182" s="68"/>
      <c r="JS182" s="77"/>
      <c r="JT182" s="77"/>
      <c r="JU182" s="77"/>
    </row>
    <row r="183" spans="1:281" ht="63.75" x14ac:dyDescent="0.2">
      <c r="A183" s="139"/>
      <c r="B183" s="110"/>
      <c r="C183" s="104"/>
      <c r="D183" s="105"/>
      <c r="E183" s="105"/>
      <c r="F183" s="231"/>
      <c r="G183" s="192"/>
      <c r="H183" s="192"/>
      <c r="I183" s="151" t="s">
        <v>112</v>
      </c>
      <c r="J183" s="147" t="s">
        <v>31</v>
      </c>
      <c r="K183" s="147">
        <f>K181*2</f>
        <v>30</v>
      </c>
      <c r="L183" s="68"/>
      <c r="M183" s="68"/>
      <c r="N183" s="68"/>
      <c r="O183" s="68"/>
      <c r="P183" s="68"/>
      <c r="Q183" s="68"/>
      <c r="JS183" s="77"/>
      <c r="JT183" s="77"/>
      <c r="JU183" s="77"/>
    </row>
    <row r="184" spans="1:281" ht="14.25" x14ac:dyDescent="0.2">
      <c r="A184" s="139"/>
      <c r="B184" s="110"/>
      <c r="C184" s="104"/>
      <c r="D184" s="105"/>
      <c r="E184" s="105"/>
      <c r="F184" s="232"/>
      <c r="G184" s="193"/>
      <c r="H184" s="193"/>
      <c r="I184" s="38" t="s">
        <v>82</v>
      </c>
      <c r="J184" s="37" t="s">
        <v>31</v>
      </c>
      <c r="K184" s="147">
        <f>K176</f>
        <v>10</v>
      </c>
      <c r="L184" s="68"/>
      <c r="M184" s="68"/>
      <c r="N184" s="68"/>
      <c r="O184" s="68"/>
      <c r="P184" s="68"/>
      <c r="Q184" s="68"/>
      <c r="JS184" s="77"/>
      <c r="JT184" s="77"/>
      <c r="JU184" s="77"/>
    </row>
    <row r="185" spans="1:281" ht="14.25" customHeight="1" x14ac:dyDescent="0.2">
      <c r="A185" s="139"/>
      <c r="B185" s="110"/>
      <c r="C185" s="104"/>
      <c r="D185" s="105"/>
      <c r="E185" s="105"/>
      <c r="F185" s="230" t="s">
        <v>157</v>
      </c>
      <c r="G185" s="191" t="s">
        <v>34</v>
      </c>
      <c r="H185" s="191">
        <v>1</v>
      </c>
      <c r="I185" s="151" t="s">
        <v>135</v>
      </c>
      <c r="J185" s="147" t="s">
        <v>31</v>
      </c>
      <c r="K185" s="147">
        <f>H185*3</f>
        <v>3</v>
      </c>
      <c r="L185" s="68"/>
      <c r="M185" s="68"/>
      <c r="N185" s="68"/>
      <c r="O185" s="68"/>
      <c r="P185" s="68"/>
      <c r="Q185" s="68"/>
    </row>
    <row r="186" spans="1:281" ht="14.25" x14ac:dyDescent="0.2">
      <c r="A186" s="139"/>
      <c r="B186" s="110"/>
      <c r="C186" s="104"/>
      <c r="D186" s="105"/>
      <c r="E186" s="105"/>
      <c r="F186" s="231"/>
      <c r="G186" s="192"/>
      <c r="H186" s="192"/>
      <c r="I186" s="153" t="s">
        <v>57</v>
      </c>
      <c r="J186" s="147" t="s">
        <v>31</v>
      </c>
      <c r="K186" s="147">
        <f>H185*2</f>
        <v>2</v>
      </c>
      <c r="L186" s="68"/>
      <c r="M186" s="68"/>
      <c r="N186" s="68"/>
      <c r="O186" s="68"/>
      <c r="P186" s="68"/>
      <c r="Q186" s="68"/>
    </row>
    <row r="187" spans="1:281" ht="14.25" x14ac:dyDescent="0.2">
      <c r="A187" s="139"/>
      <c r="B187" s="110"/>
      <c r="C187" s="104"/>
      <c r="D187" s="105"/>
      <c r="E187" s="105"/>
      <c r="F187" s="231"/>
      <c r="G187" s="192"/>
      <c r="H187" s="192"/>
      <c r="I187" s="38" t="s">
        <v>117</v>
      </c>
      <c r="J187" s="37" t="s">
        <v>31</v>
      </c>
      <c r="K187" s="147">
        <f>K191*2</f>
        <v>2</v>
      </c>
      <c r="L187" s="68"/>
      <c r="M187" s="68"/>
      <c r="N187" s="68"/>
      <c r="O187" s="68"/>
      <c r="P187" s="68"/>
      <c r="Q187" s="68"/>
    </row>
    <row r="188" spans="1:281" ht="25.5" x14ac:dyDescent="0.2">
      <c r="A188" s="139"/>
      <c r="B188" s="110"/>
      <c r="C188" s="104"/>
      <c r="D188" s="105"/>
      <c r="E188" s="105"/>
      <c r="F188" s="231"/>
      <c r="G188" s="192"/>
      <c r="H188" s="192"/>
      <c r="I188" s="38" t="s">
        <v>110</v>
      </c>
      <c r="J188" s="37" t="s">
        <v>31</v>
      </c>
      <c r="K188" s="147">
        <f>K187</f>
        <v>2</v>
      </c>
      <c r="L188" s="68"/>
      <c r="M188" s="68"/>
      <c r="N188" s="68"/>
      <c r="O188" s="68"/>
      <c r="P188" s="68"/>
      <c r="Q188" s="68"/>
    </row>
    <row r="189" spans="1:281" ht="14.25" x14ac:dyDescent="0.2">
      <c r="A189" s="139"/>
      <c r="B189" s="110"/>
      <c r="C189" s="104"/>
      <c r="D189" s="105"/>
      <c r="E189" s="105"/>
      <c r="F189" s="231"/>
      <c r="G189" s="192"/>
      <c r="H189" s="192"/>
      <c r="I189" s="183" t="s">
        <v>80</v>
      </c>
      <c r="J189" s="37" t="s">
        <v>31</v>
      </c>
      <c r="K189" s="147">
        <f>K191+K192+K186</f>
        <v>4</v>
      </c>
      <c r="L189" s="68"/>
      <c r="M189" s="68"/>
      <c r="N189" s="68"/>
      <c r="O189" s="68"/>
      <c r="P189" s="68"/>
      <c r="Q189" s="68"/>
    </row>
    <row r="190" spans="1:281" ht="14.25" x14ac:dyDescent="0.2">
      <c r="A190" s="139"/>
      <c r="B190" s="110"/>
      <c r="C190" s="104"/>
      <c r="D190" s="105"/>
      <c r="E190" s="105"/>
      <c r="F190" s="231"/>
      <c r="G190" s="192"/>
      <c r="H190" s="192"/>
      <c r="I190" s="183" t="s">
        <v>77</v>
      </c>
      <c r="J190" s="37" t="s">
        <v>46</v>
      </c>
      <c r="K190" s="147">
        <f>3*H185</f>
        <v>3</v>
      </c>
      <c r="L190" s="68"/>
      <c r="M190" s="68"/>
      <c r="N190" s="68"/>
      <c r="O190" s="68"/>
      <c r="P190" s="68"/>
      <c r="Q190" s="68"/>
    </row>
    <row r="191" spans="1:281" ht="14.25" x14ac:dyDescent="0.2">
      <c r="A191" s="139"/>
      <c r="B191" s="110"/>
      <c r="C191" s="104"/>
      <c r="D191" s="105"/>
      <c r="E191" s="105"/>
      <c r="F191" s="231"/>
      <c r="G191" s="192"/>
      <c r="H191" s="192"/>
      <c r="I191" s="183" t="s">
        <v>118</v>
      </c>
      <c r="J191" s="37" t="s">
        <v>31</v>
      </c>
      <c r="K191" s="147">
        <f>H185</f>
        <v>1</v>
      </c>
      <c r="L191" s="68"/>
      <c r="M191" s="68"/>
      <c r="N191" s="68"/>
      <c r="O191" s="68"/>
      <c r="P191" s="68"/>
      <c r="Q191" s="68"/>
    </row>
    <row r="192" spans="1:281" ht="14.25" x14ac:dyDescent="0.2">
      <c r="A192" s="139"/>
      <c r="B192" s="110"/>
      <c r="C192" s="104"/>
      <c r="D192" s="105"/>
      <c r="E192" s="105"/>
      <c r="F192" s="231"/>
      <c r="G192" s="192"/>
      <c r="H192" s="192"/>
      <c r="I192" s="183" t="s">
        <v>119</v>
      </c>
      <c r="J192" s="37" t="s">
        <v>31</v>
      </c>
      <c r="K192" s="147">
        <f>K191</f>
        <v>1</v>
      </c>
      <c r="L192" s="68"/>
      <c r="M192" s="68"/>
      <c r="N192" s="68"/>
      <c r="O192" s="68"/>
      <c r="P192" s="68"/>
      <c r="Q192" s="68"/>
    </row>
    <row r="193" spans="1:282" ht="14.25" x14ac:dyDescent="0.2">
      <c r="A193" s="139"/>
      <c r="B193" s="110"/>
      <c r="C193" s="104"/>
      <c r="D193" s="105"/>
      <c r="E193" s="105"/>
      <c r="F193" s="231"/>
      <c r="G193" s="192"/>
      <c r="H193" s="192"/>
      <c r="I193" s="151" t="s">
        <v>134</v>
      </c>
      <c r="J193" s="147" t="s">
        <v>31</v>
      </c>
      <c r="K193" s="147">
        <f>3*H185</f>
        <v>3</v>
      </c>
      <c r="L193" s="68"/>
      <c r="M193" s="68"/>
      <c r="N193" s="68"/>
      <c r="O193" s="68"/>
      <c r="P193" s="68"/>
      <c r="Q193" s="68"/>
    </row>
    <row r="194" spans="1:282" ht="14.25" x14ac:dyDescent="0.2">
      <c r="A194" s="139"/>
      <c r="B194" s="110"/>
      <c r="C194" s="104"/>
      <c r="D194" s="105"/>
      <c r="E194" s="105"/>
      <c r="F194" s="231"/>
      <c r="G194" s="192"/>
      <c r="H194" s="192"/>
      <c r="I194" s="153" t="s">
        <v>75</v>
      </c>
      <c r="J194" s="147" t="s">
        <v>31</v>
      </c>
      <c r="K194" s="147">
        <f>K193</f>
        <v>3</v>
      </c>
      <c r="L194" s="68"/>
      <c r="M194" s="68"/>
      <c r="N194" s="68"/>
      <c r="O194" s="68"/>
      <c r="P194" s="68"/>
      <c r="Q194" s="68"/>
    </row>
    <row r="195" spans="1:282" ht="63.75" x14ac:dyDescent="0.2">
      <c r="A195" s="139"/>
      <c r="B195" s="110"/>
      <c r="C195" s="104"/>
      <c r="D195" s="105"/>
      <c r="E195" s="105"/>
      <c r="F195" s="231"/>
      <c r="G195" s="192"/>
      <c r="H195" s="192"/>
      <c r="I195" s="151" t="s">
        <v>112</v>
      </c>
      <c r="J195" s="147" t="s">
        <v>31</v>
      </c>
      <c r="K195" s="147">
        <f>K193*2</f>
        <v>6</v>
      </c>
      <c r="L195" s="68"/>
      <c r="M195" s="68"/>
      <c r="N195" s="68"/>
      <c r="O195" s="68"/>
      <c r="P195" s="68"/>
      <c r="Q195" s="68"/>
    </row>
    <row r="196" spans="1:282" ht="14.25" x14ac:dyDescent="0.2">
      <c r="A196" s="139"/>
      <c r="B196" s="110"/>
      <c r="C196" s="104"/>
      <c r="D196" s="105"/>
      <c r="E196" s="105"/>
      <c r="F196" s="232"/>
      <c r="G196" s="193"/>
      <c r="H196" s="193"/>
      <c r="I196" s="183" t="s">
        <v>82</v>
      </c>
      <c r="J196" s="37" t="s">
        <v>31</v>
      </c>
      <c r="K196" s="147">
        <f>K188</f>
        <v>2</v>
      </c>
      <c r="L196" s="68"/>
      <c r="M196" s="68"/>
      <c r="N196" s="68"/>
      <c r="O196" s="68"/>
      <c r="P196" s="68"/>
      <c r="Q196" s="68"/>
    </row>
    <row r="197" spans="1:282" ht="14.25" customHeight="1" x14ac:dyDescent="0.2">
      <c r="A197" s="234"/>
      <c r="B197" s="110"/>
      <c r="C197" s="104"/>
      <c r="D197" s="105"/>
      <c r="E197" s="105"/>
      <c r="F197" s="230" t="s">
        <v>158</v>
      </c>
      <c r="G197" s="191" t="s">
        <v>34</v>
      </c>
      <c r="H197" s="191">
        <v>3</v>
      </c>
      <c r="I197" s="151" t="s">
        <v>135</v>
      </c>
      <c r="J197" s="147" t="s">
        <v>31</v>
      </c>
      <c r="K197" s="147">
        <v>3</v>
      </c>
      <c r="L197"/>
      <c r="M197"/>
      <c r="N197"/>
      <c r="O197"/>
      <c r="P197"/>
      <c r="Q197"/>
      <c r="JV197" s="5">
        <f>JU95-K212</f>
        <v>-2</v>
      </c>
    </row>
    <row r="198" spans="1:282" ht="14.25" customHeight="1" x14ac:dyDescent="0.2">
      <c r="A198" s="234"/>
      <c r="B198" s="110"/>
      <c r="C198" s="104"/>
      <c r="D198" s="105"/>
      <c r="E198" s="105"/>
      <c r="F198" s="231"/>
      <c r="G198" s="192"/>
      <c r="H198" s="192"/>
      <c r="I198" s="38" t="s">
        <v>72</v>
      </c>
      <c r="J198" s="37" t="s">
        <v>31</v>
      </c>
      <c r="K198" s="61">
        <v>6</v>
      </c>
      <c r="L198"/>
      <c r="M198"/>
      <c r="N198"/>
      <c r="O198"/>
      <c r="P198"/>
      <c r="Q198"/>
      <c r="JV198" s="5">
        <f>JU96-K213</f>
        <v>-4</v>
      </c>
    </row>
    <row r="199" spans="1:282" ht="14.25" customHeight="1" x14ac:dyDescent="0.2">
      <c r="A199" s="234"/>
      <c r="B199" s="110"/>
      <c r="C199" s="104"/>
      <c r="D199" s="105"/>
      <c r="E199" s="105"/>
      <c r="F199" s="231"/>
      <c r="G199" s="192"/>
      <c r="H199" s="192"/>
      <c r="I199" s="38" t="s">
        <v>73</v>
      </c>
      <c r="J199" s="37" t="s">
        <v>31</v>
      </c>
      <c r="K199" s="61">
        <v>12</v>
      </c>
      <c r="L199"/>
      <c r="M199"/>
      <c r="N199"/>
      <c r="O199"/>
      <c r="P199"/>
      <c r="Q199"/>
      <c r="JV199" s="5">
        <f>JU97-K214</f>
        <v>-4</v>
      </c>
    </row>
    <row r="200" spans="1:282" ht="25.5" x14ac:dyDescent="0.2">
      <c r="A200" s="234"/>
      <c r="B200" s="110"/>
      <c r="C200" s="104"/>
      <c r="D200" s="105"/>
      <c r="E200" s="105"/>
      <c r="F200" s="231"/>
      <c r="G200" s="192"/>
      <c r="H200" s="192"/>
      <c r="I200" s="38" t="s">
        <v>110</v>
      </c>
      <c r="J200" s="37" t="s">
        <v>31</v>
      </c>
      <c r="K200" s="148">
        <f>K203*2</f>
        <v>6</v>
      </c>
      <c r="L200"/>
      <c r="M200"/>
      <c r="N200"/>
      <c r="O200"/>
      <c r="P200"/>
      <c r="Q200"/>
      <c r="JV200" s="5">
        <f>JU100-K215</f>
        <v>-2</v>
      </c>
    </row>
    <row r="201" spans="1:282" ht="14.25" x14ac:dyDescent="0.2">
      <c r="A201" s="234"/>
      <c r="B201" s="110"/>
      <c r="C201" s="104"/>
      <c r="D201" s="105"/>
      <c r="E201" s="105"/>
      <c r="F201" s="231"/>
      <c r="G201" s="192"/>
      <c r="H201" s="192"/>
      <c r="I201" s="38" t="s">
        <v>80</v>
      </c>
      <c r="J201" s="37" t="s">
        <v>31</v>
      </c>
      <c r="K201" s="148">
        <f>K202</f>
        <v>3</v>
      </c>
      <c r="L201"/>
      <c r="M201"/>
      <c r="N201"/>
      <c r="O201"/>
      <c r="P201"/>
      <c r="Q201"/>
    </row>
    <row r="202" spans="1:282" ht="14.25" x14ac:dyDescent="0.2">
      <c r="A202" s="234"/>
      <c r="B202" s="110"/>
      <c r="C202" s="104"/>
      <c r="D202" s="105"/>
      <c r="E202" s="105"/>
      <c r="F202" s="231"/>
      <c r="G202" s="192"/>
      <c r="H202" s="192"/>
      <c r="I202" s="38" t="s">
        <v>120</v>
      </c>
      <c r="J202" s="37" t="s">
        <v>31</v>
      </c>
      <c r="K202" s="147">
        <f>K197</f>
        <v>3</v>
      </c>
      <c r="L202"/>
      <c r="M202"/>
      <c r="N202"/>
      <c r="O202"/>
      <c r="P202"/>
      <c r="Q202"/>
    </row>
    <row r="203" spans="1:282" ht="14.25" x14ac:dyDescent="0.2">
      <c r="A203" s="234"/>
      <c r="B203" s="110"/>
      <c r="C203" s="104"/>
      <c r="D203" s="105"/>
      <c r="E203" s="105"/>
      <c r="F203" s="231"/>
      <c r="G203" s="192"/>
      <c r="H203" s="192"/>
      <c r="I203" s="38" t="s">
        <v>81</v>
      </c>
      <c r="J203" s="37" t="s">
        <v>31</v>
      </c>
      <c r="K203" s="147">
        <f>K202</f>
        <v>3</v>
      </c>
      <c r="L203"/>
      <c r="M203"/>
      <c r="N203"/>
      <c r="O203"/>
      <c r="P203"/>
      <c r="Q203"/>
    </row>
    <row r="204" spans="1:282" ht="14.25" x14ac:dyDescent="0.2">
      <c r="A204" s="234"/>
      <c r="B204" s="110"/>
      <c r="C204" s="104"/>
      <c r="D204" s="105"/>
      <c r="E204" s="105"/>
      <c r="F204" s="231"/>
      <c r="G204" s="192"/>
      <c r="H204" s="192"/>
      <c r="I204" s="38" t="s">
        <v>82</v>
      </c>
      <c r="J204" s="37" t="s">
        <v>31</v>
      </c>
      <c r="K204" s="147">
        <f>K203*2</f>
        <v>6</v>
      </c>
      <c r="L204"/>
      <c r="M204"/>
      <c r="N204"/>
      <c r="O204"/>
      <c r="P204"/>
      <c r="Q204"/>
      <c r="JV204" s="5">
        <v>1</v>
      </c>
    </row>
    <row r="205" spans="1:282" ht="14.25" x14ac:dyDescent="0.2">
      <c r="A205" s="234"/>
      <c r="B205" s="110"/>
      <c r="C205" s="104"/>
      <c r="D205" s="105"/>
      <c r="E205" s="105"/>
      <c r="F205" s="231"/>
      <c r="G205" s="192"/>
      <c r="H205" s="192"/>
      <c r="I205" s="151" t="s">
        <v>134</v>
      </c>
      <c r="J205" s="147" t="s">
        <v>31</v>
      </c>
      <c r="K205" s="147">
        <f>K202*3</f>
        <v>9</v>
      </c>
      <c r="L205"/>
      <c r="M205"/>
      <c r="N205"/>
      <c r="O205"/>
      <c r="P205"/>
      <c r="Q205"/>
      <c r="JV205" s="5">
        <v>1</v>
      </c>
    </row>
    <row r="206" spans="1:282" ht="14.25" x14ac:dyDescent="0.2">
      <c r="A206" s="234"/>
      <c r="B206" s="110"/>
      <c r="C206" s="104"/>
      <c r="D206" s="105"/>
      <c r="E206" s="105"/>
      <c r="F206" s="231"/>
      <c r="G206" s="192"/>
      <c r="H206" s="192"/>
      <c r="I206" s="151" t="s">
        <v>75</v>
      </c>
      <c r="J206" s="147" t="s">
        <v>31</v>
      </c>
      <c r="K206" s="147">
        <f>K205</f>
        <v>9</v>
      </c>
      <c r="L206"/>
      <c r="M206"/>
      <c r="N206"/>
      <c r="O206"/>
      <c r="P206"/>
      <c r="Q206"/>
      <c r="JV206" s="5">
        <f>JU106-K219</f>
        <v>-1</v>
      </c>
    </row>
    <row r="207" spans="1:282" ht="63.75" x14ac:dyDescent="0.2">
      <c r="A207" s="234"/>
      <c r="B207" s="110"/>
      <c r="C207" s="104"/>
      <c r="D207" s="105"/>
      <c r="E207" s="105"/>
      <c r="F207" s="231"/>
      <c r="G207" s="192"/>
      <c r="H207" s="192"/>
      <c r="I207" s="151" t="s">
        <v>112</v>
      </c>
      <c r="J207" s="147" t="s">
        <v>31</v>
      </c>
      <c r="K207" s="147">
        <f>K205*2</f>
        <v>18</v>
      </c>
      <c r="L207"/>
      <c r="M207"/>
      <c r="N207"/>
      <c r="O207"/>
      <c r="P207"/>
      <c r="Q207"/>
      <c r="JV207" s="5">
        <f>JU107-K220</f>
        <v>-4</v>
      </c>
    </row>
    <row r="208" spans="1:282" ht="14.25" customHeight="1" x14ac:dyDescent="0.2">
      <c r="A208" s="234"/>
      <c r="B208" s="110"/>
      <c r="C208" s="104"/>
      <c r="D208" s="105"/>
      <c r="E208" s="105"/>
      <c r="F208" s="230" t="s">
        <v>159</v>
      </c>
      <c r="G208" s="191" t="s">
        <v>34</v>
      </c>
      <c r="H208" s="191">
        <v>1</v>
      </c>
      <c r="I208" s="151" t="s">
        <v>135</v>
      </c>
      <c r="J208" s="147" t="s">
        <v>31</v>
      </c>
      <c r="K208" s="147">
        <f>H208*2</f>
        <v>2</v>
      </c>
      <c r="JS208" s="37"/>
      <c r="JT208" s="37"/>
      <c r="JU208" s="148"/>
    </row>
    <row r="209" spans="1:281" ht="14.25" x14ac:dyDescent="0.2">
      <c r="A209" s="234"/>
      <c r="B209" s="110"/>
      <c r="C209" s="104"/>
      <c r="D209" s="105"/>
      <c r="E209" s="105"/>
      <c r="F209" s="231"/>
      <c r="G209" s="192"/>
      <c r="H209" s="192"/>
      <c r="I209" s="151" t="s">
        <v>49</v>
      </c>
      <c r="J209" s="147" t="s">
        <v>31</v>
      </c>
      <c r="K209" s="147">
        <f>H208</f>
        <v>1</v>
      </c>
      <c r="JS209" s="37"/>
      <c r="JT209" s="37"/>
      <c r="JU209" s="148"/>
    </row>
    <row r="210" spans="1:281" ht="14.25" x14ac:dyDescent="0.2">
      <c r="A210" s="234"/>
      <c r="B210" s="110"/>
      <c r="C210" s="104"/>
      <c r="D210" s="105"/>
      <c r="E210" s="105"/>
      <c r="F210" s="231"/>
      <c r="G210" s="192"/>
      <c r="H210" s="192"/>
      <c r="I210" s="38" t="s">
        <v>72</v>
      </c>
      <c r="J210" s="37" t="s">
        <v>31</v>
      </c>
      <c r="K210" s="61">
        <v>4</v>
      </c>
      <c r="JS210" s="37"/>
      <c r="JT210" s="37"/>
      <c r="JU210" s="148"/>
    </row>
    <row r="211" spans="1:281" ht="14.25" x14ac:dyDescent="0.2">
      <c r="A211" s="234"/>
      <c r="B211" s="110"/>
      <c r="C211" s="104"/>
      <c r="D211" s="105"/>
      <c r="E211" s="105"/>
      <c r="F211" s="231"/>
      <c r="G211" s="192"/>
      <c r="H211" s="192"/>
      <c r="I211" s="38" t="s">
        <v>73</v>
      </c>
      <c r="J211" s="37" t="s">
        <v>31</v>
      </c>
      <c r="K211" s="61">
        <v>8</v>
      </c>
      <c r="JS211" s="37"/>
      <c r="JT211" s="37"/>
      <c r="JU211" s="148"/>
    </row>
    <row r="212" spans="1:281" ht="14.25" x14ac:dyDescent="0.2">
      <c r="A212" s="234"/>
      <c r="B212" s="110"/>
      <c r="C212" s="104"/>
      <c r="D212" s="105"/>
      <c r="E212" s="105"/>
      <c r="F212" s="231"/>
      <c r="G212" s="192"/>
      <c r="H212" s="192"/>
      <c r="I212" s="38" t="s">
        <v>117</v>
      </c>
      <c r="J212" s="37" t="s">
        <v>31</v>
      </c>
      <c r="K212" s="61">
        <v>2</v>
      </c>
      <c r="JS212" s="147"/>
      <c r="JT212" s="147"/>
      <c r="JU212" s="37"/>
    </row>
    <row r="213" spans="1:281" ht="25.5" x14ac:dyDescent="0.2">
      <c r="A213" s="234"/>
      <c r="B213" s="110"/>
      <c r="C213" s="104"/>
      <c r="D213" s="105"/>
      <c r="E213" s="105"/>
      <c r="F213" s="231"/>
      <c r="G213" s="192"/>
      <c r="H213" s="192"/>
      <c r="I213" s="38" t="s">
        <v>110</v>
      </c>
      <c r="J213" s="37" t="s">
        <v>31</v>
      </c>
      <c r="K213" s="61">
        <v>4</v>
      </c>
      <c r="JS213" s="147"/>
      <c r="JT213" s="147"/>
      <c r="JU213" s="37"/>
    </row>
    <row r="214" spans="1:281" ht="14.25" x14ac:dyDescent="0.2">
      <c r="A214" s="234"/>
      <c r="B214" s="110"/>
      <c r="C214" s="104"/>
      <c r="D214" s="105"/>
      <c r="E214" s="105"/>
      <c r="F214" s="231"/>
      <c r="G214" s="192"/>
      <c r="H214" s="192"/>
      <c r="I214" s="38" t="s">
        <v>80</v>
      </c>
      <c r="J214" s="37" t="s">
        <v>31</v>
      </c>
      <c r="K214" s="61">
        <v>4</v>
      </c>
      <c r="JS214" s="147"/>
      <c r="JT214" s="147"/>
      <c r="JU214" s="37"/>
    </row>
    <row r="215" spans="1:281" ht="14.25" x14ac:dyDescent="0.2">
      <c r="A215" s="234"/>
      <c r="B215" s="110"/>
      <c r="C215" s="104"/>
      <c r="D215" s="105"/>
      <c r="E215" s="105"/>
      <c r="F215" s="231"/>
      <c r="G215" s="192"/>
      <c r="H215" s="192"/>
      <c r="I215" s="38" t="s">
        <v>77</v>
      </c>
      <c r="J215" s="37" t="s">
        <v>46</v>
      </c>
      <c r="K215" s="61">
        <v>2</v>
      </c>
      <c r="JS215" s="77"/>
      <c r="JT215" s="77"/>
      <c r="JU215" s="77"/>
    </row>
    <row r="216" spans="1:281" ht="14.25" x14ac:dyDescent="0.2">
      <c r="A216" s="234"/>
      <c r="B216" s="110"/>
      <c r="C216" s="104"/>
      <c r="D216" s="105"/>
      <c r="E216" s="105"/>
      <c r="F216" s="231"/>
      <c r="G216" s="192"/>
      <c r="H216" s="192"/>
      <c r="I216" s="38" t="s">
        <v>111</v>
      </c>
      <c r="J216" s="37" t="s">
        <v>31</v>
      </c>
      <c r="K216" s="61">
        <v>1</v>
      </c>
      <c r="JS216" s="77"/>
      <c r="JT216" s="77"/>
      <c r="JU216" s="77"/>
    </row>
    <row r="217" spans="1:281" ht="14.25" x14ac:dyDescent="0.2">
      <c r="A217" s="234"/>
      <c r="B217" s="110"/>
      <c r="C217" s="104"/>
      <c r="D217" s="105"/>
      <c r="E217" s="105"/>
      <c r="F217" s="231"/>
      <c r="G217" s="192"/>
      <c r="H217" s="192"/>
      <c r="I217" s="38" t="s">
        <v>115</v>
      </c>
      <c r="J217" s="37" t="s">
        <v>31</v>
      </c>
      <c r="K217" s="61">
        <v>1</v>
      </c>
      <c r="JS217" s="77"/>
      <c r="JT217" s="77"/>
      <c r="JU217" s="77"/>
    </row>
    <row r="218" spans="1:281" ht="14.25" x14ac:dyDescent="0.2">
      <c r="A218" s="234"/>
      <c r="B218" s="110"/>
      <c r="C218" s="104"/>
      <c r="D218" s="105"/>
      <c r="E218" s="105"/>
      <c r="F218" s="231"/>
      <c r="G218" s="192"/>
      <c r="H218" s="192"/>
      <c r="I218" s="38" t="s">
        <v>116</v>
      </c>
      <c r="J218" s="37" t="s">
        <v>31</v>
      </c>
      <c r="K218" s="61">
        <v>1</v>
      </c>
      <c r="JS218" s="77"/>
      <c r="JT218" s="77"/>
      <c r="JU218" s="77"/>
    </row>
    <row r="219" spans="1:281" ht="14.25" x14ac:dyDescent="0.2">
      <c r="A219" s="234"/>
      <c r="B219" s="110"/>
      <c r="C219" s="104"/>
      <c r="D219" s="105"/>
      <c r="E219" s="105"/>
      <c r="F219" s="231"/>
      <c r="G219" s="192"/>
      <c r="H219" s="192"/>
      <c r="I219" s="38" t="s">
        <v>81</v>
      </c>
      <c r="J219" s="37" t="s">
        <v>31</v>
      </c>
      <c r="K219" s="61">
        <v>1</v>
      </c>
      <c r="JS219" s="77"/>
      <c r="JT219" s="77"/>
      <c r="JU219" s="77"/>
    </row>
    <row r="220" spans="1:281" ht="14.25" x14ac:dyDescent="0.2">
      <c r="A220" s="234"/>
      <c r="B220" s="110"/>
      <c r="C220" s="104"/>
      <c r="D220" s="105"/>
      <c r="E220" s="105"/>
      <c r="F220" s="231"/>
      <c r="G220" s="192"/>
      <c r="H220" s="192"/>
      <c r="I220" s="38" t="s">
        <v>82</v>
      </c>
      <c r="J220" s="37" t="s">
        <v>31</v>
      </c>
      <c r="K220" s="61">
        <v>4</v>
      </c>
      <c r="JS220" s="77"/>
      <c r="JT220" s="77"/>
      <c r="JU220" s="77"/>
    </row>
    <row r="221" spans="1:281" ht="14.25" x14ac:dyDescent="0.2">
      <c r="A221" s="234"/>
      <c r="B221" s="110"/>
      <c r="C221" s="104"/>
      <c r="D221" s="105"/>
      <c r="E221" s="105"/>
      <c r="F221" s="231"/>
      <c r="G221" s="192"/>
      <c r="H221" s="192"/>
      <c r="I221" s="151" t="s">
        <v>134</v>
      </c>
      <c r="J221" s="147" t="s">
        <v>31</v>
      </c>
      <c r="K221" s="61">
        <v>4</v>
      </c>
      <c r="JS221" s="77"/>
      <c r="JT221" s="77"/>
      <c r="JU221" s="77"/>
    </row>
    <row r="222" spans="1:281" ht="14.25" x14ac:dyDescent="0.2">
      <c r="A222" s="234"/>
      <c r="B222" s="110"/>
      <c r="C222" s="104"/>
      <c r="D222" s="105"/>
      <c r="E222" s="105"/>
      <c r="F222" s="231"/>
      <c r="G222" s="192"/>
      <c r="H222" s="192"/>
      <c r="I222" s="151" t="s">
        <v>75</v>
      </c>
      <c r="J222" s="147" t="s">
        <v>31</v>
      </c>
      <c r="K222" s="61">
        <v>4</v>
      </c>
      <c r="JS222" s="77"/>
      <c r="JT222" s="77"/>
      <c r="JU222" s="77"/>
    </row>
    <row r="223" spans="1:281" ht="63.75" x14ac:dyDescent="0.2">
      <c r="A223" s="234"/>
      <c r="B223" s="110"/>
      <c r="C223" s="104"/>
      <c r="D223" s="105"/>
      <c r="E223" s="105"/>
      <c r="F223" s="232"/>
      <c r="G223" s="193"/>
      <c r="H223" s="193"/>
      <c r="I223" s="151" t="s">
        <v>112</v>
      </c>
      <c r="J223" s="147" t="s">
        <v>31</v>
      </c>
      <c r="K223" s="61">
        <v>8</v>
      </c>
      <c r="JS223" s="77"/>
      <c r="JT223" s="77"/>
      <c r="JU223" s="77"/>
    </row>
    <row r="224" spans="1:281" ht="14.25" x14ac:dyDescent="0.2">
      <c r="A224" s="140"/>
      <c r="B224" s="141"/>
      <c r="C224" s="141"/>
      <c r="D224" s="141"/>
      <c r="E224" s="141"/>
      <c r="F224" s="141" t="s">
        <v>24</v>
      </c>
      <c r="G224" s="141"/>
      <c r="H224" s="141"/>
      <c r="I224" s="142"/>
      <c r="J224" s="142"/>
      <c r="K224" s="142"/>
      <c r="JS224" s="77"/>
      <c r="JT224" s="77"/>
      <c r="JU224" s="77"/>
    </row>
    <row r="225" spans="1:17" s="77" customFormat="1" ht="85.5" customHeight="1" x14ac:dyDescent="0.2">
      <c r="A225" s="195">
        <v>3</v>
      </c>
      <c r="B225" s="236"/>
      <c r="C225" s="237" t="s">
        <v>21</v>
      </c>
      <c r="D225" s="236" t="s">
        <v>21</v>
      </c>
      <c r="E225" s="236"/>
      <c r="F225" s="238" t="s">
        <v>160</v>
      </c>
      <c r="G225" s="240" t="s">
        <v>42</v>
      </c>
      <c r="H225" s="240">
        <v>2.34</v>
      </c>
      <c r="I225" s="184" t="s">
        <v>136</v>
      </c>
      <c r="J225" s="37" t="s">
        <v>46</v>
      </c>
      <c r="K225" s="135">
        <f>H225*3*1.02*1000</f>
        <v>7160.4000000000005</v>
      </c>
      <c r="L225" s="107"/>
      <c r="M225" s="107"/>
      <c r="N225" s="107"/>
      <c r="O225" s="107"/>
      <c r="P225" s="107"/>
      <c r="Q225" s="107"/>
    </row>
    <row r="226" spans="1:17" s="77" customFormat="1" x14ac:dyDescent="0.2">
      <c r="A226" s="195"/>
      <c r="B226" s="236"/>
      <c r="C226" s="237"/>
      <c r="D226" s="236"/>
      <c r="E226" s="236"/>
      <c r="F226" s="239"/>
      <c r="G226" s="241"/>
      <c r="H226" s="241"/>
      <c r="I226" s="184" t="s">
        <v>121</v>
      </c>
      <c r="J226" s="37" t="s">
        <v>31</v>
      </c>
      <c r="K226" s="62">
        <v>18</v>
      </c>
      <c r="L226" s="107"/>
      <c r="M226" s="107"/>
      <c r="N226" s="107"/>
      <c r="O226" s="107"/>
      <c r="P226" s="107"/>
      <c r="Q226" s="107"/>
    </row>
    <row r="227" spans="1:17" s="77" customFormat="1" x14ac:dyDescent="0.2">
      <c r="A227" s="195"/>
      <c r="B227" s="236"/>
      <c r="C227" s="237"/>
      <c r="D227" s="236"/>
      <c r="E227" s="236"/>
      <c r="F227" s="239"/>
      <c r="G227" s="241"/>
      <c r="H227" s="241"/>
      <c r="I227" s="184" t="s">
        <v>51</v>
      </c>
      <c r="J227" s="37" t="s">
        <v>31</v>
      </c>
      <c r="K227" s="62">
        <v>17</v>
      </c>
      <c r="L227" s="107"/>
      <c r="M227" s="107"/>
      <c r="N227" s="107"/>
      <c r="O227" s="107"/>
      <c r="P227" s="107"/>
      <c r="Q227" s="107"/>
    </row>
    <row r="228" spans="1:17" s="77" customFormat="1" x14ac:dyDescent="0.2">
      <c r="A228" s="195"/>
      <c r="B228" s="236"/>
      <c r="C228" s="237"/>
      <c r="D228" s="236"/>
      <c r="E228" s="236"/>
      <c r="F228" s="239"/>
      <c r="G228" s="241"/>
      <c r="H228" s="241"/>
      <c r="I228" s="184" t="s">
        <v>52</v>
      </c>
      <c r="J228" s="37" t="s">
        <v>31</v>
      </c>
      <c r="K228" s="62">
        <v>33</v>
      </c>
      <c r="L228" s="107"/>
      <c r="M228" s="107"/>
      <c r="N228" s="107"/>
      <c r="O228" s="107"/>
      <c r="P228" s="107"/>
      <c r="Q228" s="107"/>
    </row>
    <row r="229" spans="1:17" s="77" customFormat="1" x14ac:dyDescent="0.2">
      <c r="A229" s="195"/>
      <c r="B229" s="236"/>
      <c r="C229" s="237"/>
      <c r="D229" s="236"/>
      <c r="E229" s="236"/>
      <c r="F229" s="239"/>
      <c r="G229" s="241"/>
      <c r="H229" s="241"/>
      <c r="I229" s="185" t="s">
        <v>133</v>
      </c>
      <c r="J229" s="37" t="s">
        <v>31</v>
      </c>
      <c r="K229" s="62">
        <v>33</v>
      </c>
      <c r="L229" s="107"/>
      <c r="M229" s="107"/>
      <c r="N229" s="107"/>
      <c r="O229" s="107"/>
      <c r="P229" s="107"/>
      <c r="Q229" s="107"/>
    </row>
    <row r="230" spans="1:17" s="77" customFormat="1" x14ac:dyDescent="0.2">
      <c r="A230" s="195"/>
      <c r="B230" s="236"/>
      <c r="C230" s="237"/>
      <c r="D230" s="236"/>
      <c r="E230" s="236"/>
      <c r="F230" s="239"/>
      <c r="G230" s="241"/>
      <c r="H230" s="241"/>
      <c r="I230" s="184" t="s">
        <v>74</v>
      </c>
      <c r="J230" s="37" t="s">
        <v>31</v>
      </c>
      <c r="K230" s="62">
        <v>33</v>
      </c>
      <c r="L230" s="107"/>
      <c r="M230" s="107"/>
      <c r="N230" s="107"/>
      <c r="O230" s="107"/>
      <c r="P230" s="107"/>
      <c r="Q230" s="107"/>
    </row>
    <row r="231" spans="1:17" s="77" customFormat="1" ht="68.25" customHeight="1" x14ac:dyDescent="0.2">
      <c r="A231" s="195"/>
      <c r="B231" s="236"/>
      <c r="C231" s="237"/>
      <c r="D231" s="236"/>
      <c r="E231" s="236"/>
      <c r="F231" s="160" t="s">
        <v>161</v>
      </c>
      <c r="G231" s="161" t="s">
        <v>70</v>
      </c>
      <c r="H231" s="161">
        <v>4</v>
      </c>
      <c r="I231" s="185" t="s">
        <v>136</v>
      </c>
      <c r="J231" s="37" t="s">
        <v>46</v>
      </c>
      <c r="K231" s="135">
        <f>280*3*1.02</f>
        <v>856.80000000000007</v>
      </c>
      <c r="L231" s="37"/>
      <c r="M231" s="145"/>
      <c r="N231" s="145"/>
      <c r="O231" s="145"/>
      <c r="P231" s="145"/>
      <c r="Q231" s="145"/>
    </row>
    <row r="232" spans="1:17" s="77" customFormat="1" ht="94.5" customHeight="1" x14ac:dyDescent="0.2">
      <c r="A232" s="195"/>
      <c r="B232" s="236"/>
      <c r="C232" s="236"/>
      <c r="D232" s="236"/>
      <c r="E232" s="236"/>
      <c r="F232" s="238" t="s">
        <v>162</v>
      </c>
      <c r="G232" s="240" t="s">
        <v>42</v>
      </c>
      <c r="H232" s="240">
        <v>1.615</v>
      </c>
      <c r="I232" s="185" t="s">
        <v>136</v>
      </c>
      <c r="J232" s="62" t="s">
        <v>46</v>
      </c>
      <c r="K232" s="62">
        <v>5047</v>
      </c>
      <c r="L232" s="107"/>
      <c r="M232" s="107"/>
      <c r="N232" s="107"/>
      <c r="O232" s="107"/>
      <c r="P232" s="107"/>
      <c r="Q232" s="107"/>
    </row>
    <row r="233" spans="1:17" s="77" customFormat="1" ht="21.75" customHeight="1" x14ac:dyDescent="0.2">
      <c r="A233" s="195"/>
      <c r="B233" s="236"/>
      <c r="C233" s="236"/>
      <c r="D233" s="236"/>
      <c r="E233" s="236"/>
      <c r="F233" s="239"/>
      <c r="G233" s="241"/>
      <c r="H233" s="241"/>
      <c r="I233" s="161" t="s">
        <v>121</v>
      </c>
      <c r="J233" s="62" t="s">
        <v>31</v>
      </c>
      <c r="K233" s="62">
        <v>6</v>
      </c>
      <c r="L233" s="107"/>
      <c r="M233" s="107"/>
      <c r="N233" s="107"/>
      <c r="O233" s="107"/>
      <c r="P233" s="107"/>
      <c r="Q233" s="107"/>
    </row>
    <row r="234" spans="1:17" s="77" customFormat="1" ht="21.75" customHeight="1" x14ac:dyDescent="0.2">
      <c r="A234" s="195"/>
      <c r="B234" s="236"/>
      <c r="C234" s="236"/>
      <c r="D234" s="236"/>
      <c r="E234" s="236"/>
      <c r="F234" s="239"/>
      <c r="G234" s="241"/>
      <c r="H234" s="241"/>
      <c r="I234" s="161" t="s">
        <v>52</v>
      </c>
      <c r="J234" s="62" t="s">
        <v>31</v>
      </c>
      <c r="K234" s="62">
        <v>45</v>
      </c>
      <c r="L234" s="107"/>
      <c r="M234" s="107"/>
      <c r="N234" s="107"/>
      <c r="O234" s="107"/>
      <c r="P234" s="107"/>
      <c r="Q234" s="107"/>
    </row>
    <row r="235" spans="1:17" s="77" customFormat="1" ht="21.75" customHeight="1" x14ac:dyDescent="0.2">
      <c r="A235" s="195"/>
      <c r="B235" s="236"/>
      <c r="C235" s="236"/>
      <c r="D235" s="236"/>
      <c r="E235" s="236"/>
      <c r="F235" s="239"/>
      <c r="G235" s="241"/>
      <c r="H235" s="241"/>
      <c r="I235" s="185" t="s">
        <v>133</v>
      </c>
      <c r="J235" s="62" t="s">
        <v>31</v>
      </c>
      <c r="K235" s="62">
        <v>45</v>
      </c>
      <c r="L235" s="107"/>
      <c r="M235" s="107"/>
      <c r="N235" s="107"/>
      <c r="O235" s="107"/>
      <c r="P235" s="107"/>
      <c r="Q235" s="107"/>
    </row>
    <row r="236" spans="1:17" s="77" customFormat="1" ht="21.75" customHeight="1" x14ac:dyDescent="0.2">
      <c r="A236" s="195"/>
      <c r="B236" s="236"/>
      <c r="C236" s="236"/>
      <c r="D236" s="236"/>
      <c r="E236" s="236"/>
      <c r="F236" s="250"/>
      <c r="G236" s="249"/>
      <c r="H236" s="249"/>
      <c r="I236" s="161" t="s">
        <v>74</v>
      </c>
      <c r="J236" s="62" t="s">
        <v>31</v>
      </c>
      <c r="K236" s="62">
        <v>45</v>
      </c>
      <c r="L236" s="107"/>
      <c r="M236" s="107"/>
      <c r="N236" s="107"/>
      <c r="O236" s="107"/>
      <c r="P236" s="107"/>
      <c r="Q236" s="107"/>
    </row>
    <row r="237" spans="1:17" s="77" customFormat="1" ht="78.75" customHeight="1" x14ac:dyDescent="0.2">
      <c r="A237" s="195"/>
      <c r="B237" s="236"/>
      <c r="C237" s="236"/>
      <c r="D237" s="236"/>
      <c r="E237" s="236"/>
      <c r="F237" s="160" t="s">
        <v>163</v>
      </c>
      <c r="G237" s="161" t="s">
        <v>70</v>
      </c>
      <c r="H237" s="161">
        <v>6</v>
      </c>
      <c r="I237" s="185" t="s">
        <v>136</v>
      </c>
      <c r="J237" s="37" t="s">
        <v>46</v>
      </c>
      <c r="K237" s="135">
        <f>420*3*1.02</f>
        <v>1285.2</v>
      </c>
      <c r="L237" s="37"/>
      <c r="M237" s="145"/>
      <c r="N237" s="145"/>
      <c r="O237" s="145"/>
      <c r="P237" s="145"/>
      <c r="Q237" s="145"/>
    </row>
    <row r="238" spans="1:17" s="77" customFormat="1" ht="87" customHeight="1" x14ac:dyDescent="0.2">
      <c r="A238" s="195"/>
      <c r="B238" s="236"/>
      <c r="C238" s="236"/>
      <c r="D238" s="236"/>
      <c r="E238" s="236"/>
      <c r="F238" s="238" t="s">
        <v>164</v>
      </c>
      <c r="G238" s="240" t="s">
        <v>42</v>
      </c>
      <c r="H238" s="240">
        <v>0.7</v>
      </c>
      <c r="I238" s="185" t="s">
        <v>136</v>
      </c>
      <c r="J238" s="37" t="s">
        <v>46</v>
      </c>
      <c r="K238" s="62">
        <f>700*3*1.02</f>
        <v>2142</v>
      </c>
      <c r="L238" s="107"/>
      <c r="M238" s="107"/>
      <c r="N238" s="107"/>
      <c r="O238" s="107"/>
      <c r="P238" s="107"/>
      <c r="Q238" s="107"/>
    </row>
    <row r="239" spans="1:17" s="77" customFormat="1" ht="17.25" customHeight="1" x14ac:dyDescent="0.2">
      <c r="A239" s="195"/>
      <c r="B239" s="236"/>
      <c r="C239" s="236"/>
      <c r="D239" s="236"/>
      <c r="E239" s="236"/>
      <c r="F239" s="239"/>
      <c r="G239" s="241"/>
      <c r="H239" s="241"/>
      <c r="I239" s="184" t="s">
        <v>121</v>
      </c>
      <c r="J239" s="37" t="s">
        <v>31</v>
      </c>
      <c r="K239" s="62">
        <v>27</v>
      </c>
      <c r="L239" s="107"/>
      <c r="M239" s="107"/>
      <c r="N239" s="107"/>
      <c r="O239" s="107"/>
      <c r="P239" s="107"/>
      <c r="Q239" s="107"/>
    </row>
    <row r="240" spans="1:17" s="77" customFormat="1" ht="17.25" customHeight="1" x14ac:dyDescent="0.2">
      <c r="A240" s="195"/>
      <c r="B240" s="236"/>
      <c r="C240" s="236"/>
      <c r="D240" s="236"/>
      <c r="E240" s="236"/>
      <c r="F240" s="239"/>
      <c r="G240" s="241"/>
      <c r="H240" s="241"/>
      <c r="I240" s="184" t="s">
        <v>52</v>
      </c>
      <c r="J240" s="37" t="s">
        <v>31</v>
      </c>
      <c r="K240" s="62">
        <v>24</v>
      </c>
      <c r="L240" s="107"/>
      <c r="M240" s="107"/>
      <c r="N240" s="107"/>
      <c r="O240" s="107"/>
      <c r="P240" s="107"/>
      <c r="Q240" s="107"/>
    </row>
    <row r="241" spans="1:17" s="77" customFormat="1" ht="17.25" customHeight="1" x14ac:dyDescent="0.2">
      <c r="A241" s="195"/>
      <c r="B241" s="236"/>
      <c r="C241" s="236"/>
      <c r="D241" s="236"/>
      <c r="E241" s="236"/>
      <c r="F241" s="239"/>
      <c r="G241" s="241"/>
      <c r="H241" s="241"/>
      <c r="I241" s="185" t="s">
        <v>133</v>
      </c>
      <c r="J241" s="37" t="s">
        <v>31</v>
      </c>
      <c r="K241" s="62">
        <v>24</v>
      </c>
      <c r="L241" s="107"/>
      <c r="M241" s="107"/>
      <c r="N241" s="107"/>
      <c r="O241" s="107"/>
      <c r="P241" s="107"/>
      <c r="Q241" s="107"/>
    </row>
    <row r="242" spans="1:17" s="77" customFormat="1" ht="17.25" customHeight="1" x14ac:dyDescent="0.2">
      <c r="A242" s="195"/>
      <c r="B242" s="236"/>
      <c r="C242" s="236"/>
      <c r="D242" s="236"/>
      <c r="E242" s="236"/>
      <c r="F242" s="250"/>
      <c r="G242" s="249"/>
      <c r="H242" s="249"/>
      <c r="I242" s="184" t="s">
        <v>74</v>
      </c>
      <c r="J242" s="37" t="s">
        <v>31</v>
      </c>
      <c r="K242" s="62">
        <v>24</v>
      </c>
      <c r="L242" s="107"/>
      <c r="M242" s="107"/>
      <c r="N242" s="107"/>
      <c r="O242" s="107"/>
      <c r="P242" s="107"/>
      <c r="Q242" s="107"/>
    </row>
    <row r="243" spans="1:17" s="77" customFormat="1" ht="58.5" customHeight="1" x14ac:dyDescent="0.2">
      <c r="A243" s="195"/>
      <c r="B243" s="236"/>
      <c r="C243" s="236"/>
      <c r="D243" s="236"/>
      <c r="E243" s="236"/>
      <c r="F243" s="160" t="s">
        <v>165</v>
      </c>
      <c r="G243" s="161" t="s">
        <v>70</v>
      </c>
      <c r="H243" s="161">
        <v>1</v>
      </c>
      <c r="I243" s="185" t="s">
        <v>136</v>
      </c>
      <c r="J243" s="37" t="s">
        <v>46</v>
      </c>
      <c r="K243" s="62">
        <v>219</v>
      </c>
      <c r="L243" s="37"/>
      <c r="M243" s="145"/>
      <c r="N243" s="145"/>
      <c r="O243" s="145"/>
      <c r="P243" s="145"/>
      <c r="Q243" s="145"/>
    </row>
    <row r="244" spans="1:17" s="77" customFormat="1" ht="73.5" customHeight="1" x14ac:dyDescent="0.2">
      <c r="A244" s="195"/>
      <c r="B244" s="236"/>
      <c r="C244" s="236"/>
      <c r="D244" s="236"/>
      <c r="E244" s="236"/>
      <c r="F244" s="162" t="s">
        <v>166</v>
      </c>
      <c r="G244" s="162" t="s">
        <v>42</v>
      </c>
      <c r="H244" s="162">
        <v>7.0000000000000007E-2</v>
      </c>
      <c r="I244" s="185" t="s">
        <v>136</v>
      </c>
      <c r="J244" s="37" t="s">
        <v>46</v>
      </c>
      <c r="K244" s="62">
        <f>70*3*1.02</f>
        <v>214.20000000000002</v>
      </c>
      <c r="L244" s="107"/>
      <c r="M244" s="107"/>
      <c r="N244" s="107"/>
      <c r="O244" s="107"/>
      <c r="P244" s="107"/>
      <c r="Q244" s="107"/>
    </row>
    <row r="245" spans="1:17" s="77" customFormat="1" ht="90.75" customHeight="1" x14ac:dyDescent="0.2">
      <c r="A245" s="195"/>
      <c r="B245" s="236"/>
      <c r="C245" s="236"/>
      <c r="D245" s="236"/>
      <c r="E245" s="236"/>
      <c r="F245" s="242" t="s">
        <v>183</v>
      </c>
      <c r="G245" s="240" t="s">
        <v>42</v>
      </c>
      <c r="H245" s="240">
        <v>2.62</v>
      </c>
      <c r="I245" s="161" t="s">
        <v>63</v>
      </c>
      <c r="J245" s="37" t="s">
        <v>46</v>
      </c>
      <c r="K245" s="62">
        <f>81-K247-K249-K251</f>
        <v>35</v>
      </c>
      <c r="L245" s="37"/>
      <c r="M245" s="145"/>
      <c r="N245" s="145"/>
      <c r="O245" s="145"/>
      <c r="P245" s="145"/>
      <c r="Q245" s="145"/>
    </row>
    <row r="246" spans="1:17" s="77" customFormat="1" ht="30.75" customHeight="1" x14ac:dyDescent="0.2">
      <c r="A246" s="195"/>
      <c r="B246" s="236"/>
      <c r="C246" s="236"/>
      <c r="D246" s="236"/>
      <c r="E246" s="236"/>
      <c r="F246" s="244"/>
      <c r="G246" s="249"/>
      <c r="H246" s="249"/>
      <c r="I246" s="184" t="s">
        <v>101</v>
      </c>
      <c r="J246" s="37" t="s">
        <v>38</v>
      </c>
      <c r="K246" s="62">
        <v>35</v>
      </c>
      <c r="L246" s="37"/>
      <c r="M246" s="145"/>
      <c r="N246" s="145"/>
      <c r="O246" s="145"/>
      <c r="P246" s="145"/>
      <c r="Q246" s="145"/>
    </row>
    <row r="247" spans="1:17" s="77" customFormat="1" ht="41.25" customHeight="1" x14ac:dyDescent="0.2">
      <c r="A247" s="195"/>
      <c r="B247" s="236"/>
      <c r="C247" s="236"/>
      <c r="D247" s="236"/>
      <c r="E247" s="236"/>
      <c r="F247" s="242" t="s">
        <v>184</v>
      </c>
      <c r="G247" s="240" t="s">
        <v>42</v>
      </c>
      <c r="H247" s="240">
        <v>1.96</v>
      </c>
      <c r="I247" s="161" t="s">
        <v>63</v>
      </c>
      <c r="J247" s="37" t="s">
        <v>46</v>
      </c>
      <c r="K247" s="62">
        <v>31</v>
      </c>
      <c r="L247" s="37"/>
      <c r="M247" s="145"/>
      <c r="N247" s="145"/>
      <c r="O247" s="145"/>
      <c r="P247" s="145"/>
      <c r="Q247" s="145"/>
    </row>
    <row r="248" spans="1:17" s="77" customFormat="1" ht="30.75" customHeight="1" x14ac:dyDescent="0.2">
      <c r="A248" s="195"/>
      <c r="B248" s="236"/>
      <c r="C248" s="236"/>
      <c r="D248" s="236"/>
      <c r="E248" s="236"/>
      <c r="F248" s="244"/>
      <c r="G248" s="249"/>
      <c r="H248" s="249"/>
      <c r="I248" s="184" t="s">
        <v>101</v>
      </c>
      <c r="J248" s="37" t="s">
        <v>38</v>
      </c>
      <c r="K248" s="62">
        <v>31</v>
      </c>
      <c r="L248" s="37"/>
      <c r="M248" s="145"/>
      <c r="N248" s="145"/>
      <c r="O248" s="145"/>
      <c r="P248" s="145"/>
      <c r="Q248" s="145"/>
    </row>
    <row r="249" spans="1:17" s="77" customFormat="1" ht="45.75" customHeight="1" x14ac:dyDescent="0.2">
      <c r="A249" s="195"/>
      <c r="B249" s="236"/>
      <c r="C249" s="236"/>
      <c r="D249" s="236"/>
      <c r="E249" s="236"/>
      <c r="F249" s="242" t="s">
        <v>185</v>
      </c>
      <c r="G249" s="240" t="s">
        <v>42</v>
      </c>
      <c r="H249" s="240">
        <v>0.77</v>
      </c>
      <c r="I249" s="161" t="s">
        <v>63</v>
      </c>
      <c r="J249" s="37" t="s">
        <v>46</v>
      </c>
      <c r="K249" s="62">
        <v>13</v>
      </c>
      <c r="L249" s="37"/>
      <c r="M249" s="145"/>
      <c r="N249" s="145"/>
      <c r="O249" s="145"/>
      <c r="P249" s="145"/>
      <c r="Q249" s="145"/>
    </row>
    <row r="250" spans="1:17" s="77" customFormat="1" ht="30.75" customHeight="1" x14ac:dyDescent="0.2">
      <c r="A250" s="195"/>
      <c r="B250" s="236"/>
      <c r="C250" s="236"/>
      <c r="D250" s="236"/>
      <c r="E250" s="236"/>
      <c r="F250" s="244"/>
      <c r="G250" s="249"/>
      <c r="H250" s="249"/>
      <c r="I250" s="184" t="s">
        <v>101</v>
      </c>
      <c r="J250" s="37" t="s">
        <v>38</v>
      </c>
      <c r="K250" s="62">
        <v>13</v>
      </c>
      <c r="L250" s="37"/>
      <c r="M250" s="145"/>
      <c r="N250" s="145"/>
      <c r="O250" s="145"/>
      <c r="P250" s="145"/>
      <c r="Q250" s="145"/>
    </row>
    <row r="251" spans="1:17" s="77" customFormat="1" ht="30.75" customHeight="1" x14ac:dyDescent="0.2">
      <c r="A251" s="195"/>
      <c r="B251" s="236"/>
      <c r="C251" s="236"/>
      <c r="D251" s="236"/>
      <c r="E251" s="236"/>
      <c r="F251" s="242" t="s">
        <v>186</v>
      </c>
      <c r="G251" s="240" t="s">
        <v>42</v>
      </c>
      <c r="H251" s="240">
        <v>7.0000000000000007E-2</v>
      </c>
      <c r="I251" s="161" t="s">
        <v>63</v>
      </c>
      <c r="J251" s="37" t="s">
        <v>46</v>
      </c>
      <c r="K251" s="62">
        <v>2</v>
      </c>
      <c r="L251" s="37"/>
      <c r="M251" s="145"/>
      <c r="N251" s="145"/>
      <c r="O251" s="145"/>
      <c r="P251" s="145"/>
      <c r="Q251" s="145"/>
    </row>
    <row r="252" spans="1:17" s="77" customFormat="1" ht="30.75" customHeight="1" x14ac:dyDescent="0.2">
      <c r="A252" s="195"/>
      <c r="B252" s="236"/>
      <c r="C252" s="236"/>
      <c r="D252" s="236"/>
      <c r="E252" s="236"/>
      <c r="F252" s="244"/>
      <c r="G252" s="249"/>
      <c r="H252" s="249"/>
      <c r="I252" s="184" t="s">
        <v>101</v>
      </c>
      <c r="J252" s="37" t="s">
        <v>38</v>
      </c>
      <c r="K252" s="62">
        <v>2</v>
      </c>
      <c r="L252" s="37"/>
      <c r="M252" s="145"/>
      <c r="N252" s="145"/>
      <c r="O252" s="145"/>
      <c r="P252" s="145"/>
      <c r="Q252" s="145"/>
    </row>
    <row r="253" spans="1:17" s="77" customFormat="1" x14ac:dyDescent="0.2">
      <c r="A253" s="195"/>
      <c r="B253" s="236"/>
      <c r="C253" s="236"/>
      <c r="D253" s="236"/>
      <c r="E253" s="236"/>
      <c r="F253" s="242" t="s">
        <v>167</v>
      </c>
      <c r="G253" s="240" t="s">
        <v>94</v>
      </c>
      <c r="H253" s="240">
        <v>7.0000000000000007E-2</v>
      </c>
      <c r="I253" s="186" t="s">
        <v>122</v>
      </c>
      <c r="J253" s="62" t="s">
        <v>38</v>
      </c>
      <c r="K253" s="62">
        <v>4</v>
      </c>
      <c r="L253" s="37"/>
      <c r="M253" s="145"/>
      <c r="N253" s="145"/>
      <c r="O253" s="145"/>
      <c r="P253" s="145"/>
      <c r="Q253" s="145"/>
    </row>
    <row r="254" spans="1:17" s="77" customFormat="1" x14ac:dyDescent="0.2">
      <c r="A254" s="195"/>
      <c r="B254" s="236"/>
      <c r="C254" s="236"/>
      <c r="D254" s="236"/>
      <c r="E254" s="236"/>
      <c r="F254" s="243"/>
      <c r="G254" s="241"/>
      <c r="H254" s="241"/>
      <c r="I254" s="161" t="s">
        <v>102</v>
      </c>
      <c r="J254" s="62" t="s">
        <v>38</v>
      </c>
      <c r="K254" s="62">
        <v>2</v>
      </c>
      <c r="L254" s="37"/>
      <c r="M254" s="145"/>
      <c r="N254" s="145"/>
      <c r="O254" s="145"/>
      <c r="P254" s="145"/>
      <c r="Q254" s="145"/>
    </row>
    <row r="255" spans="1:17" s="77" customFormat="1" x14ac:dyDescent="0.2">
      <c r="A255" s="195"/>
      <c r="B255" s="236"/>
      <c r="C255" s="236"/>
      <c r="D255" s="236"/>
      <c r="E255" s="236"/>
      <c r="F255" s="243"/>
      <c r="G255" s="241"/>
      <c r="H255" s="241"/>
      <c r="I255" s="161" t="s">
        <v>103</v>
      </c>
      <c r="J255" s="62" t="s">
        <v>38</v>
      </c>
      <c r="K255" s="62">
        <v>4</v>
      </c>
      <c r="L255" s="37"/>
      <c r="M255" s="145"/>
      <c r="N255" s="145"/>
      <c r="O255" s="145"/>
      <c r="P255" s="145"/>
      <c r="Q255" s="145"/>
    </row>
    <row r="256" spans="1:17" s="77" customFormat="1" ht="25.5" x14ac:dyDescent="0.2">
      <c r="A256" s="195"/>
      <c r="B256" s="236"/>
      <c r="C256" s="236"/>
      <c r="D256" s="236"/>
      <c r="E256" s="236"/>
      <c r="F256" s="243"/>
      <c r="G256" s="241"/>
      <c r="H256" s="241"/>
      <c r="I256" s="161" t="s">
        <v>123</v>
      </c>
      <c r="J256" s="62" t="s">
        <v>38</v>
      </c>
      <c r="K256" s="62">
        <v>1</v>
      </c>
      <c r="L256" s="37"/>
      <c r="M256" s="145"/>
      <c r="N256" s="145"/>
      <c r="O256" s="145"/>
      <c r="P256" s="145"/>
      <c r="Q256" s="145"/>
    </row>
    <row r="257" spans="1:281" s="77" customFormat="1" x14ac:dyDescent="0.2">
      <c r="A257" s="195"/>
      <c r="B257" s="236"/>
      <c r="C257" s="236"/>
      <c r="D257" s="236"/>
      <c r="E257" s="236"/>
      <c r="F257" s="243"/>
      <c r="G257" s="241"/>
      <c r="H257" s="241"/>
      <c r="I257" s="161" t="s">
        <v>124</v>
      </c>
      <c r="J257" s="62" t="s">
        <v>31</v>
      </c>
      <c r="K257" s="62">
        <v>2</v>
      </c>
      <c r="L257" s="37"/>
      <c r="M257" s="145"/>
      <c r="N257" s="145"/>
      <c r="O257" s="145"/>
      <c r="P257" s="145"/>
      <c r="Q257" s="145"/>
    </row>
    <row r="258" spans="1:281" s="77" customFormat="1" x14ac:dyDescent="0.2">
      <c r="A258" s="195"/>
      <c r="B258" s="236"/>
      <c r="C258" s="236"/>
      <c r="D258" s="236"/>
      <c r="E258" s="236"/>
      <c r="F258" s="243"/>
      <c r="G258" s="241"/>
      <c r="H258" s="241"/>
      <c r="I258" s="161" t="s">
        <v>104</v>
      </c>
      <c r="J258" s="62" t="s">
        <v>46</v>
      </c>
      <c r="K258" s="62">
        <v>1</v>
      </c>
      <c r="L258" s="37"/>
      <c r="M258" s="145"/>
      <c r="N258" s="145"/>
      <c r="O258" s="145"/>
      <c r="P258" s="145"/>
      <c r="Q258" s="145"/>
    </row>
    <row r="259" spans="1:281" s="77" customFormat="1" x14ac:dyDescent="0.2">
      <c r="A259" s="195"/>
      <c r="B259" s="236"/>
      <c r="C259" s="236"/>
      <c r="D259" s="236"/>
      <c r="E259" s="236"/>
      <c r="F259" s="243"/>
      <c r="G259" s="241"/>
      <c r="H259" s="241"/>
      <c r="I259" s="161" t="s">
        <v>105</v>
      </c>
      <c r="J259" s="62" t="s">
        <v>38</v>
      </c>
      <c r="K259" s="62">
        <v>4</v>
      </c>
      <c r="L259" s="37"/>
      <c r="M259" s="145"/>
      <c r="N259" s="145"/>
      <c r="O259" s="145"/>
      <c r="P259" s="145"/>
      <c r="Q259" s="145"/>
    </row>
    <row r="260" spans="1:281" s="77" customFormat="1" ht="38.25" x14ac:dyDescent="0.2">
      <c r="A260" s="195"/>
      <c r="B260" s="236"/>
      <c r="C260" s="236"/>
      <c r="D260" s="236"/>
      <c r="E260" s="236"/>
      <c r="F260" s="243"/>
      <c r="G260" s="241"/>
      <c r="H260" s="241"/>
      <c r="I260" s="161" t="s">
        <v>125</v>
      </c>
      <c r="J260" s="62" t="s">
        <v>38</v>
      </c>
      <c r="K260" s="62">
        <v>2</v>
      </c>
      <c r="L260" s="37"/>
      <c r="M260" s="145"/>
      <c r="N260" s="145"/>
      <c r="O260" s="145"/>
      <c r="P260" s="145"/>
      <c r="Q260" s="145"/>
    </row>
    <row r="261" spans="1:281" s="77" customFormat="1" ht="38.25" x14ac:dyDescent="0.2">
      <c r="A261" s="195"/>
      <c r="B261" s="236"/>
      <c r="C261" s="236"/>
      <c r="D261" s="236"/>
      <c r="E261" s="236"/>
      <c r="F261" s="243"/>
      <c r="G261" s="241"/>
      <c r="H261" s="241"/>
      <c r="I261" s="161" t="s">
        <v>126</v>
      </c>
      <c r="J261" s="62" t="s">
        <v>46</v>
      </c>
      <c r="K261" s="62">
        <v>6</v>
      </c>
      <c r="L261" s="37"/>
      <c r="M261" s="145"/>
      <c r="N261" s="145"/>
      <c r="O261" s="145"/>
      <c r="P261" s="145"/>
      <c r="Q261" s="145"/>
    </row>
    <row r="262" spans="1:281" s="77" customFormat="1" x14ac:dyDescent="0.2">
      <c r="A262" s="195"/>
      <c r="B262" s="236"/>
      <c r="C262" s="236"/>
      <c r="D262" s="236"/>
      <c r="E262" s="236"/>
      <c r="F262" s="244"/>
      <c r="G262" s="249"/>
      <c r="H262" s="249"/>
      <c r="I262" s="161" t="s">
        <v>106</v>
      </c>
      <c r="J262" s="62" t="s">
        <v>38</v>
      </c>
      <c r="K262" s="62">
        <v>4</v>
      </c>
      <c r="L262" s="37"/>
      <c r="M262" s="145"/>
      <c r="N262" s="145"/>
      <c r="O262" s="145"/>
      <c r="P262" s="145"/>
      <c r="Q262" s="145"/>
    </row>
    <row r="263" spans="1:281" s="77" customFormat="1" ht="12.75" customHeight="1" x14ac:dyDescent="0.2">
      <c r="A263" s="195"/>
      <c r="B263" s="236"/>
      <c r="C263" s="236"/>
      <c r="D263" s="236"/>
      <c r="E263" s="236"/>
      <c r="F263" s="242" t="s">
        <v>95</v>
      </c>
      <c r="G263" s="240" t="s">
        <v>71</v>
      </c>
      <c r="H263" s="240">
        <v>1</v>
      </c>
      <c r="I263" s="161" t="s">
        <v>53</v>
      </c>
      <c r="J263" s="62" t="s">
        <v>31</v>
      </c>
      <c r="K263" s="62">
        <v>3</v>
      </c>
      <c r="L263" s="37"/>
      <c r="M263" s="145"/>
      <c r="N263" s="145"/>
      <c r="O263" s="145"/>
      <c r="P263" s="145"/>
      <c r="Q263" s="145"/>
    </row>
    <row r="264" spans="1:281" s="77" customFormat="1" x14ac:dyDescent="0.2">
      <c r="A264" s="62"/>
      <c r="B264" s="66"/>
      <c r="C264" s="66"/>
      <c r="D264" s="66"/>
      <c r="E264" s="66"/>
      <c r="F264" s="243"/>
      <c r="G264" s="241"/>
      <c r="H264" s="241"/>
      <c r="I264" s="185" t="s">
        <v>133</v>
      </c>
      <c r="J264" s="62" t="s">
        <v>31</v>
      </c>
      <c r="K264" s="62">
        <v>3</v>
      </c>
      <c r="L264" s="37"/>
      <c r="M264" s="145"/>
      <c r="N264" s="145"/>
      <c r="O264" s="145"/>
      <c r="P264" s="145"/>
      <c r="Q264" s="145"/>
    </row>
    <row r="265" spans="1:281" s="77" customFormat="1" x14ac:dyDescent="0.2">
      <c r="A265" s="62"/>
      <c r="B265" s="66"/>
      <c r="C265" s="66"/>
      <c r="D265" s="66"/>
      <c r="E265" s="66"/>
      <c r="F265" s="243"/>
      <c r="G265" s="241"/>
      <c r="H265" s="241"/>
      <c r="I265" s="161" t="s">
        <v>52</v>
      </c>
      <c r="J265" s="62" t="s">
        <v>31</v>
      </c>
      <c r="K265" s="62">
        <v>3</v>
      </c>
      <c r="L265" s="37"/>
      <c r="M265" s="145"/>
      <c r="N265" s="145"/>
      <c r="O265" s="145"/>
      <c r="P265" s="145"/>
      <c r="Q265" s="145"/>
    </row>
    <row r="266" spans="1:281" s="77" customFormat="1" x14ac:dyDescent="0.2">
      <c r="A266" s="62"/>
      <c r="B266" s="66"/>
      <c r="C266" s="66"/>
      <c r="D266" s="66"/>
      <c r="E266" s="66"/>
      <c r="F266" s="243"/>
      <c r="G266" s="241"/>
      <c r="H266" s="241"/>
      <c r="I266" s="151" t="s">
        <v>134</v>
      </c>
      <c r="J266" s="62" t="s">
        <v>31</v>
      </c>
      <c r="K266" s="62">
        <v>6</v>
      </c>
      <c r="L266" s="37"/>
      <c r="M266" s="145"/>
      <c r="N266" s="145"/>
      <c r="O266" s="145"/>
      <c r="P266" s="145"/>
      <c r="Q266" s="145"/>
      <c r="JS266" s="5"/>
      <c r="JT266" s="5"/>
      <c r="JU266" s="5"/>
    </row>
    <row r="267" spans="1:281" s="77" customFormat="1" x14ac:dyDescent="0.2">
      <c r="A267" s="62"/>
      <c r="B267" s="66"/>
      <c r="C267" s="66"/>
      <c r="D267" s="66"/>
      <c r="E267" s="66"/>
      <c r="F267" s="243"/>
      <c r="G267" s="241"/>
      <c r="H267" s="241"/>
      <c r="I267" s="161" t="s">
        <v>75</v>
      </c>
      <c r="J267" s="62" t="s">
        <v>31</v>
      </c>
      <c r="K267" s="62">
        <v>6</v>
      </c>
      <c r="L267" s="37"/>
      <c r="M267" s="145"/>
      <c r="N267" s="145"/>
      <c r="O267" s="145"/>
      <c r="P267" s="145"/>
      <c r="Q267" s="145"/>
      <c r="JS267" s="29"/>
      <c r="JT267" s="29"/>
      <c r="JU267" s="29"/>
    </row>
    <row r="268" spans="1:281" s="77" customFormat="1" x14ac:dyDescent="0.2">
      <c r="A268" s="62"/>
      <c r="B268" s="66"/>
      <c r="C268" s="66"/>
      <c r="D268" s="66"/>
      <c r="E268" s="66"/>
      <c r="F268" s="243"/>
      <c r="G268" s="241"/>
      <c r="H268" s="241"/>
      <c r="I268" s="185" t="s">
        <v>136</v>
      </c>
      <c r="J268" s="62" t="s">
        <v>46</v>
      </c>
      <c r="K268" s="62">
        <v>32</v>
      </c>
      <c r="L268" s="37"/>
      <c r="M268" s="145"/>
      <c r="N268" s="145"/>
      <c r="O268" s="145"/>
      <c r="P268" s="145"/>
      <c r="Q268" s="145"/>
      <c r="JS268" s="68"/>
      <c r="JT268" s="68"/>
      <c r="JU268" s="68"/>
    </row>
    <row r="269" spans="1:281" s="77" customFormat="1" x14ac:dyDescent="0.2">
      <c r="A269" s="62"/>
      <c r="B269" s="66"/>
      <c r="C269" s="66"/>
      <c r="D269" s="66"/>
      <c r="E269" s="66"/>
      <c r="F269" s="243"/>
      <c r="G269" s="241"/>
      <c r="H269" s="241"/>
      <c r="I269" s="161" t="s">
        <v>50</v>
      </c>
      <c r="J269" s="62" t="s">
        <v>31</v>
      </c>
      <c r="K269" s="62">
        <v>3</v>
      </c>
      <c r="L269" s="37"/>
      <c r="M269" s="145"/>
      <c r="N269" s="145"/>
      <c r="O269" s="145"/>
      <c r="P269" s="145"/>
      <c r="Q269" s="145"/>
      <c r="JS269" s="68"/>
      <c r="JT269" s="68"/>
      <c r="JU269" s="68"/>
    </row>
    <row r="270" spans="1:281" s="77" customFormat="1" x14ac:dyDescent="0.2">
      <c r="A270" s="62"/>
      <c r="B270" s="66"/>
      <c r="C270" s="66"/>
      <c r="D270" s="66"/>
      <c r="E270" s="66"/>
      <c r="F270" s="243"/>
      <c r="G270" s="241"/>
      <c r="H270" s="241"/>
      <c r="I270" s="161" t="s">
        <v>76</v>
      </c>
      <c r="J270" s="62" t="s">
        <v>31</v>
      </c>
      <c r="K270" s="62">
        <v>12</v>
      </c>
      <c r="L270" s="37"/>
      <c r="M270" s="145"/>
      <c r="N270" s="145"/>
      <c r="O270" s="145"/>
      <c r="P270" s="145"/>
      <c r="Q270" s="145"/>
      <c r="JS270" s="68"/>
      <c r="JT270" s="68"/>
      <c r="JU270" s="68"/>
    </row>
    <row r="271" spans="1:281" s="77" customFormat="1" x14ac:dyDescent="0.2">
      <c r="A271" s="62"/>
      <c r="B271" s="66"/>
      <c r="C271" s="66"/>
      <c r="D271" s="66"/>
      <c r="E271" s="66"/>
      <c r="F271" s="244"/>
      <c r="G271" s="249"/>
      <c r="H271" s="249"/>
      <c r="I271" s="161" t="s">
        <v>74</v>
      </c>
      <c r="J271" s="62" t="s">
        <v>31</v>
      </c>
      <c r="K271" s="62">
        <v>3</v>
      </c>
      <c r="L271" s="37"/>
      <c r="M271" s="145"/>
      <c r="N271" s="145"/>
      <c r="O271" s="145"/>
      <c r="P271" s="145"/>
      <c r="Q271" s="145"/>
      <c r="JS271" s="68"/>
      <c r="JT271" s="68"/>
      <c r="JU271" s="68"/>
    </row>
    <row r="272" spans="1:281" s="77" customFormat="1" ht="51" x14ac:dyDescent="0.2">
      <c r="A272" s="195">
        <v>10</v>
      </c>
      <c r="B272" s="248"/>
      <c r="C272" s="248"/>
      <c r="D272" s="248"/>
      <c r="E272" s="248"/>
      <c r="F272" s="157" t="s">
        <v>214</v>
      </c>
      <c r="G272" s="138" t="s">
        <v>35</v>
      </c>
      <c r="H272" s="138">
        <v>16.670000000000002</v>
      </c>
      <c r="I272" s="161" t="s">
        <v>127</v>
      </c>
      <c r="J272" s="37" t="s">
        <v>31</v>
      </c>
      <c r="K272" s="62">
        <v>50</v>
      </c>
      <c r="L272" s="38"/>
      <c r="M272" s="145"/>
      <c r="N272" s="145"/>
      <c r="O272" s="145"/>
      <c r="P272" s="145"/>
      <c r="Q272" s="145"/>
      <c r="JS272" s="68"/>
      <c r="JT272" s="68"/>
      <c r="JU272" s="68"/>
    </row>
    <row r="273" spans="1:281" s="77" customFormat="1" ht="51" x14ac:dyDescent="0.2">
      <c r="A273" s="195"/>
      <c r="B273" s="248"/>
      <c r="C273" s="248"/>
      <c r="D273" s="248"/>
      <c r="E273" s="248"/>
      <c r="F273" s="163" t="s">
        <v>215</v>
      </c>
      <c r="G273" s="159" t="s">
        <v>35</v>
      </c>
      <c r="H273" s="159">
        <v>10.67</v>
      </c>
      <c r="I273" s="161" t="s">
        <v>127</v>
      </c>
      <c r="J273" s="37" t="s">
        <v>31</v>
      </c>
      <c r="K273" s="62">
        <v>32</v>
      </c>
      <c r="L273" s="38"/>
      <c r="M273" s="145"/>
      <c r="N273" s="145"/>
      <c r="O273" s="145"/>
      <c r="P273" s="145"/>
      <c r="Q273" s="145"/>
      <c r="JS273" s="68"/>
      <c r="JT273" s="68"/>
      <c r="JU273" s="68"/>
    </row>
    <row r="274" spans="1:281" s="77" customFormat="1" x14ac:dyDescent="0.2">
      <c r="A274" s="195"/>
      <c r="B274" s="248"/>
      <c r="C274" s="248"/>
      <c r="D274" s="248"/>
      <c r="E274" s="248"/>
      <c r="F274" s="242" t="s">
        <v>187</v>
      </c>
      <c r="G274" s="245" t="s">
        <v>35</v>
      </c>
      <c r="H274" s="245">
        <v>2</v>
      </c>
      <c r="I274" s="185" t="s">
        <v>136</v>
      </c>
      <c r="J274" s="147" t="s">
        <v>46</v>
      </c>
      <c r="K274" s="62">
        <v>3</v>
      </c>
      <c r="L274" s="38"/>
      <c r="M274" s="145"/>
      <c r="N274" s="145"/>
      <c r="O274" s="145"/>
      <c r="P274" s="145"/>
      <c r="Q274" s="145"/>
      <c r="JS274" s="68"/>
      <c r="JT274" s="68"/>
      <c r="JU274" s="68"/>
    </row>
    <row r="275" spans="1:281" s="77" customFormat="1" x14ac:dyDescent="0.2">
      <c r="A275" s="195"/>
      <c r="B275" s="248"/>
      <c r="C275" s="248"/>
      <c r="D275" s="248"/>
      <c r="E275" s="248"/>
      <c r="F275" s="243"/>
      <c r="G275" s="246"/>
      <c r="H275" s="246"/>
      <c r="I275" s="161" t="s">
        <v>121</v>
      </c>
      <c r="J275" s="147" t="s">
        <v>31</v>
      </c>
      <c r="K275" s="62">
        <v>6</v>
      </c>
      <c r="L275" s="38"/>
      <c r="M275" s="145"/>
      <c r="N275" s="145"/>
      <c r="O275" s="145"/>
      <c r="P275" s="145"/>
      <c r="Q275" s="145"/>
      <c r="JS275" s="68"/>
      <c r="JT275" s="68"/>
      <c r="JU275" s="68"/>
    </row>
    <row r="276" spans="1:281" s="77" customFormat="1" x14ac:dyDescent="0.2">
      <c r="A276" s="195"/>
      <c r="B276" s="248"/>
      <c r="C276" s="248"/>
      <c r="D276" s="248"/>
      <c r="E276" s="248"/>
      <c r="F276" s="243"/>
      <c r="G276" s="246"/>
      <c r="H276" s="246"/>
      <c r="I276" s="161" t="s">
        <v>107</v>
      </c>
      <c r="J276" s="147" t="s">
        <v>31</v>
      </c>
      <c r="K276" s="62">
        <v>6</v>
      </c>
      <c r="L276" s="38"/>
      <c r="M276" s="145"/>
      <c r="N276" s="145"/>
      <c r="O276" s="145"/>
      <c r="P276" s="145"/>
      <c r="Q276" s="145"/>
      <c r="JS276" s="68"/>
      <c r="JT276" s="68"/>
      <c r="JU276" s="68"/>
    </row>
    <row r="277" spans="1:281" s="77" customFormat="1" x14ac:dyDescent="0.2">
      <c r="A277" s="195"/>
      <c r="B277" s="248"/>
      <c r="C277" s="248"/>
      <c r="D277" s="248"/>
      <c r="E277" s="248"/>
      <c r="F277" s="244"/>
      <c r="G277" s="247"/>
      <c r="H277" s="247"/>
      <c r="I277" s="161" t="s">
        <v>108</v>
      </c>
      <c r="J277" s="147" t="s">
        <v>31</v>
      </c>
      <c r="K277" s="62">
        <v>2</v>
      </c>
      <c r="L277" s="38"/>
      <c r="M277" s="145"/>
      <c r="N277" s="145"/>
      <c r="O277" s="145"/>
      <c r="P277" s="145"/>
      <c r="Q277" s="145"/>
      <c r="JS277" s="68"/>
      <c r="JT277" s="68"/>
      <c r="JU277" s="68"/>
    </row>
    <row r="278" spans="1:281" s="77" customFormat="1" x14ac:dyDescent="0.2">
      <c r="A278" s="195"/>
      <c r="B278" s="248"/>
      <c r="C278" s="248"/>
      <c r="D278" s="248"/>
      <c r="E278" s="248"/>
      <c r="F278" s="230" t="s">
        <v>96</v>
      </c>
      <c r="G278" s="233" t="s">
        <v>35</v>
      </c>
      <c r="H278" s="233">
        <v>1</v>
      </c>
      <c r="I278" s="187" t="s">
        <v>77</v>
      </c>
      <c r="J278" s="152" t="s">
        <v>46</v>
      </c>
      <c r="K278" s="154">
        <v>4.5</v>
      </c>
      <c r="L278" s="38"/>
      <c r="M278" s="145"/>
      <c r="N278" s="145"/>
      <c r="O278" s="145"/>
      <c r="P278" s="145"/>
      <c r="Q278" s="145"/>
      <c r="JS278" s="68"/>
      <c r="JT278" s="68"/>
      <c r="JU278" s="68"/>
    </row>
    <row r="279" spans="1:281" s="77" customFormat="1" x14ac:dyDescent="0.2">
      <c r="A279" s="195"/>
      <c r="B279" s="248"/>
      <c r="C279" s="248"/>
      <c r="D279" s="248"/>
      <c r="E279" s="248"/>
      <c r="F279" s="231"/>
      <c r="G279" s="234"/>
      <c r="H279" s="234"/>
      <c r="I279" s="185" t="s">
        <v>136</v>
      </c>
      <c r="J279" s="152" t="s">
        <v>46</v>
      </c>
      <c r="K279" s="154">
        <v>6</v>
      </c>
      <c r="L279" s="38"/>
      <c r="M279" s="145"/>
      <c r="N279" s="145"/>
      <c r="O279" s="145"/>
      <c r="P279" s="145"/>
      <c r="Q279" s="145"/>
      <c r="JS279" s="68"/>
      <c r="JT279" s="68"/>
      <c r="JU279" s="68"/>
    </row>
    <row r="280" spans="1:281" s="77" customFormat="1" x14ac:dyDescent="0.2">
      <c r="A280" s="195"/>
      <c r="B280" s="248"/>
      <c r="C280" s="248"/>
      <c r="D280" s="248"/>
      <c r="E280" s="248"/>
      <c r="F280" s="231"/>
      <c r="G280" s="234"/>
      <c r="H280" s="234"/>
      <c r="I280" s="187" t="s">
        <v>78</v>
      </c>
      <c r="J280" s="152" t="s">
        <v>31</v>
      </c>
      <c r="K280" s="154">
        <v>1</v>
      </c>
      <c r="L280" s="38"/>
      <c r="M280" s="145"/>
      <c r="N280" s="145"/>
      <c r="O280" s="145"/>
      <c r="P280" s="145"/>
      <c r="Q280" s="145"/>
      <c r="JS280" s="68"/>
      <c r="JT280" s="68"/>
      <c r="JU280" s="68"/>
    </row>
    <row r="281" spans="1:281" s="77" customFormat="1" x14ac:dyDescent="0.2">
      <c r="A281" s="195"/>
      <c r="B281" s="248"/>
      <c r="C281" s="248"/>
      <c r="D281" s="248"/>
      <c r="E281" s="248"/>
      <c r="F281" s="232"/>
      <c r="G281" s="235"/>
      <c r="H281" s="235"/>
      <c r="I281" s="187" t="s">
        <v>79</v>
      </c>
      <c r="J281" s="152" t="s">
        <v>31</v>
      </c>
      <c r="K281" s="154">
        <v>6</v>
      </c>
      <c r="L281" s="38"/>
      <c r="M281" s="145"/>
      <c r="N281" s="145"/>
      <c r="O281" s="145"/>
      <c r="P281" s="145"/>
      <c r="Q281" s="145"/>
      <c r="JS281" s="68"/>
      <c r="JT281" s="68"/>
      <c r="JU281" s="68"/>
    </row>
    <row r="282" spans="1:281" s="77" customFormat="1" x14ac:dyDescent="0.2">
      <c r="A282" s="195"/>
      <c r="B282" s="248"/>
      <c r="C282" s="248"/>
      <c r="D282" s="248"/>
      <c r="E282" s="248"/>
      <c r="F282" s="230" t="s">
        <v>97</v>
      </c>
      <c r="G282" s="233" t="s">
        <v>35</v>
      </c>
      <c r="H282" s="233">
        <v>1</v>
      </c>
      <c r="I282" s="164" t="s">
        <v>77</v>
      </c>
      <c r="J282" s="147" t="s">
        <v>46</v>
      </c>
      <c r="K282" s="62">
        <v>4.5</v>
      </c>
      <c r="L282" s="38"/>
      <c r="M282" s="145"/>
      <c r="N282" s="145"/>
      <c r="O282" s="145"/>
      <c r="P282" s="145"/>
      <c r="Q282" s="145"/>
      <c r="JS282" s="68"/>
      <c r="JT282" s="68"/>
      <c r="JU282" s="68"/>
    </row>
    <row r="283" spans="1:281" s="77" customFormat="1" x14ac:dyDescent="0.2">
      <c r="A283" s="195"/>
      <c r="B283" s="248"/>
      <c r="C283" s="248"/>
      <c r="D283" s="248"/>
      <c r="E283" s="248"/>
      <c r="F283" s="231"/>
      <c r="G283" s="234"/>
      <c r="H283" s="234"/>
      <c r="I283" s="185" t="s">
        <v>136</v>
      </c>
      <c r="J283" s="147" t="s">
        <v>46</v>
      </c>
      <c r="K283" s="62">
        <v>6</v>
      </c>
      <c r="L283" s="38"/>
      <c r="M283" s="145"/>
      <c r="N283" s="145"/>
      <c r="O283" s="145"/>
      <c r="P283" s="145"/>
      <c r="Q283" s="145"/>
      <c r="JS283" s="68"/>
      <c r="JT283" s="68"/>
      <c r="JU283" s="68"/>
    </row>
    <row r="284" spans="1:281" s="77" customFormat="1" x14ac:dyDescent="0.2">
      <c r="A284" s="195"/>
      <c r="B284" s="248"/>
      <c r="C284" s="248"/>
      <c r="D284" s="248"/>
      <c r="E284" s="248"/>
      <c r="F284" s="231"/>
      <c r="G284" s="234"/>
      <c r="H284" s="234"/>
      <c r="I284" s="164" t="s">
        <v>78</v>
      </c>
      <c r="J284" s="147" t="s">
        <v>31</v>
      </c>
      <c r="K284" s="62">
        <v>1</v>
      </c>
      <c r="L284" s="38"/>
      <c r="M284" s="145"/>
      <c r="N284" s="145"/>
      <c r="O284" s="145"/>
      <c r="P284" s="145"/>
      <c r="Q284" s="145"/>
      <c r="JS284" s="68"/>
      <c r="JT284" s="68"/>
      <c r="JU284" s="68"/>
    </row>
    <row r="285" spans="1:281" s="77" customFormat="1" x14ac:dyDescent="0.2">
      <c r="A285" s="195"/>
      <c r="B285" s="248"/>
      <c r="C285" s="248"/>
      <c r="D285" s="248"/>
      <c r="E285" s="248"/>
      <c r="F285" s="232"/>
      <c r="G285" s="235"/>
      <c r="H285" s="235"/>
      <c r="I285" s="164" t="s">
        <v>79</v>
      </c>
      <c r="J285" s="147" t="s">
        <v>31</v>
      </c>
      <c r="K285" s="62">
        <v>6</v>
      </c>
      <c r="L285" s="38"/>
      <c r="M285" s="145"/>
      <c r="N285" s="145"/>
      <c r="O285" s="145"/>
      <c r="P285" s="145"/>
      <c r="Q285" s="145"/>
      <c r="JS285" s="68"/>
      <c r="JT285" s="68"/>
      <c r="JU285" s="68"/>
    </row>
    <row r="286" spans="1:281" s="77" customFormat="1" ht="33" customHeight="1" x14ac:dyDescent="0.2">
      <c r="A286" s="195"/>
      <c r="B286" s="248"/>
      <c r="C286" s="248"/>
      <c r="D286" s="248"/>
      <c r="E286" s="248"/>
      <c r="F286" s="230" t="s">
        <v>188</v>
      </c>
      <c r="G286" s="233" t="s">
        <v>88</v>
      </c>
      <c r="H286" s="233">
        <v>0.09</v>
      </c>
      <c r="I286" s="164" t="s">
        <v>109</v>
      </c>
      <c r="J286" s="147" t="s">
        <v>31</v>
      </c>
      <c r="K286" s="62">
        <v>3</v>
      </c>
      <c r="L286" s="38"/>
      <c r="M286" s="145"/>
      <c r="N286" s="145"/>
      <c r="O286" s="145"/>
      <c r="P286" s="145"/>
      <c r="Q286" s="145"/>
      <c r="JS286" s="5"/>
      <c r="JT286" s="5"/>
      <c r="JU286" s="5"/>
    </row>
    <row r="287" spans="1:281" s="77" customFormat="1" ht="51" x14ac:dyDescent="0.2">
      <c r="A287" s="195"/>
      <c r="B287" s="248"/>
      <c r="C287" s="248"/>
      <c r="D287" s="248"/>
      <c r="E287" s="248"/>
      <c r="F287" s="231"/>
      <c r="G287" s="234"/>
      <c r="H287" s="234"/>
      <c r="I287" s="164" t="s">
        <v>63</v>
      </c>
      <c r="J287" s="147" t="s">
        <v>46</v>
      </c>
      <c r="K287" s="62">
        <v>12</v>
      </c>
      <c r="L287" s="38"/>
      <c r="M287" s="145"/>
      <c r="N287" s="145"/>
      <c r="O287" s="145"/>
      <c r="P287" s="145"/>
      <c r="Q287" s="145"/>
      <c r="JS287" s="5"/>
      <c r="JT287" s="5"/>
      <c r="JU287" s="5"/>
    </row>
    <row r="288" spans="1:281" s="77" customFormat="1" x14ac:dyDescent="0.2">
      <c r="A288" s="195"/>
      <c r="B288" s="248"/>
      <c r="C288" s="248"/>
      <c r="D288" s="248"/>
      <c r="E288" s="248"/>
      <c r="F288" s="232"/>
      <c r="G288" s="235"/>
      <c r="H288" s="235"/>
      <c r="I288" s="117" t="s">
        <v>122</v>
      </c>
      <c r="J288" s="147" t="s">
        <v>31</v>
      </c>
      <c r="K288" s="62">
        <v>8</v>
      </c>
      <c r="L288" s="38"/>
      <c r="M288" s="145"/>
      <c r="N288" s="145"/>
      <c r="O288" s="145"/>
      <c r="P288" s="145"/>
      <c r="Q288" s="145"/>
      <c r="JS288" s="5"/>
      <c r="JT288" s="5"/>
      <c r="JU288" s="5"/>
    </row>
    <row r="289" spans="1:281" s="77" customFormat="1" ht="51" x14ac:dyDescent="0.2">
      <c r="A289" s="195"/>
      <c r="B289" s="248"/>
      <c r="C289" s="248"/>
      <c r="D289" s="248"/>
      <c r="E289" s="248"/>
      <c r="F289" s="134" t="s">
        <v>98</v>
      </c>
      <c r="G289" s="62" t="s">
        <v>41</v>
      </c>
      <c r="H289" s="62">
        <v>12.512</v>
      </c>
      <c r="I289" s="164"/>
      <c r="J289" s="37"/>
      <c r="K289" s="62"/>
      <c r="L289" s="107"/>
      <c r="M289" s="107"/>
      <c r="N289" s="107"/>
      <c r="O289" s="107"/>
      <c r="P289" s="107"/>
      <c r="Q289" s="107"/>
      <c r="JS289"/>
      <c r="JT289"/>
      <c r="JU289"/>
    </row>
    <row r="290" spans="1:281" s="77" customFormat="1" ht="38.25" x14ac:dyDescent="0.2">
      <c r="A290" s="61">
        <v>5</v>
      </c>
      <c r="B290" s="61"/>
      <c r="C290" s="61"/>
      <c r="D290" s="61"/>
      <c r="E290" s="61"/>
      <c r="F290" s="67" t="s">
        <v>92</v>
      </c>
      <c r="G290" s="61" t="s">
        <v>41</v>
      </c>
      <c r="H290" s="61">
        <v>12.512</v>
      </c>
      <c r="I290" s="117"/>
      <c r="J290" s="76"/>
      <c r="K290" s="76"/>
      <c r="L290" s="107"/>
      <c r="M290" s="107"/>
      <c r="N290" s="107"/>
      <c r="O290" s="107"/>
      <c r="P290" s="107"/>
      <c r="Q290" s="107"/>
      <c r="U290" s="146"/>
      <c r="JS290"/>
      <c r="JT290"/>
      <c r="JU290"/>
    </row>
    <row r="291" spans="1:281" s="77" customFormat="1" ht="38.25" x14ac:dyDescent="0.2">
      <c r="A291" s="62">
        <v>11</v>
      </c>
      <c r="B291" s="73"/>
      <c r="C291" s="73"/>
      <c r="D291" s="73"/>
      <c r="E291" s="73"/>
      <c r="F291" s="66" t="s">
        <v>67</v>
      </c>
      <c r="G291" s="62" t="s">
        <v>41</v>
      </c>
      <c r="H291" s="62">
        <v>12.512</v>
      </c>
      <c r="I291" s="164"/>
      <c r="J291" s="62"/>
      <c r="K291" s="62"/>
      <c r="L291" s="107"/>
      <c r="M291" s="107"/>
      <c r="N291" s="107"/>
      <c r="O291" s="107"/>
      <c r="P291" s="107"/>
      <c r="Q291" s="107"/>
      <c r="JS291"/>
      <c r="JT291"/>
      <c r="JU291"/>
    </row>
    <row r="292" spans="1:281" ht="14.25" x14ac:dyDescent="0.2">
      <c r="A292" s="143"/>
      <c r="B292" s="144"/>
      <c r="C292" s="144"/>
      <c r="D292" s="144"/>
      <c r="E292" s="144"/>
      <c r="F292" s="144" t="s">
        <v>59</v>
      </c>
      <c r="G292" s="144"/>
      <c r="H292" s="144"/>
      <c r="I292" s="121"/>
      <c r="J292" s="121"/>
      <c r="K292" s="121"/>
    </row>
    <row r="293" spans="1:281" s="29" customFormat="1" x14ac:dyDescent="0.2">
      <c r="A293" s="87"/>
      <c r="B293" s="88"/>
      <c r="C293" s="88"/>
      <c r="D293" s="88"/>
      <c r="E293" s="88"/>
      <c r="F293" s="227" t="s">
        <v>87</v>
      </c>
      <c r="G293" s="228"/>
      <c r="H293" s="228"/>
      <c r="I293" s="228"/>
      <c r="J293" s="228"/>
      <c r="K293" s="229"/>
      <c r="L293" s="5"/>
      <c r="M293" s="5"/>
      <c r="N293" s="5"/>
      <c r="O293" s="5"/>
      <c r="P293" s="5"/>
      <c r="Q293" s="5"/>
      <c r="JS293" s="5"/>
      <c r="JT293" s="5"/>
      <c r="JU293" s="5"/>
    </row>
    <row r="294" spans="1:281" s="68" customFormat="1" ht="50.25" customHeight="1" x14ac:dyDescent="0.2">
      <c r="A294" s="62">
        <v>1</v>
      </c>
      <c r="B294" s="77"/>
      <c r="C294" s="78"/>
      <c r="D294" s="78"/>
      <c r="E294" s="79"/>
      <c r="F294" s="60" t="s">
        <v>216</v>
      </c>
      <c r="G294" s="61" t="s">
        <v>44</v>
      </c>
      <c r="H294" s="61">
        <v>6.1249999999999999E-2</v>
      </c>
      <c r="I294" s="164"/>
      <c r="J294" s="61"/>
      <c r="K294" s="130"/>
      <c r="L294" s="5"/>
      <c r="M294" s="5"/>
      <c r="N294" s="5"/>
      <c r="O294" s="5"/>
      <c r="P294" s="5"/>
      <c r="Q294" s="5"/>
      <c r="JS294" s="30"/>
      <c r="JT294" s="30"/>
      <c r="JU294" s="30"/>
    </row>
    <row r="295" spans="1:281" s="68" customFormat="1" ht="63.75" x14ac:dyDescent="0.2">
      <c r="A295" s="72"/>
      <c r="B295" s="96"/>
      <c r="C295" s="97"/>
      <c r="D295" s="97"/>
      <c r="E295" s="98"/>
      <c r="F295" s="60" t="s">
        <v>217</v>
      </c>
      <c r="G295" s="61" t="s">
        <v>44</v>
      </c>
      <c r="H295" s="129">
        <v>3.7499999999999999E-2</v>
      </c>
      <c r="I295" s="164"/>
      <c r="J295" s="61"/>
      <c r="K295" s="130"/>
      <c r="L295" s="5"/>
      <c r="M295" s="5"/>
      <c r="N295" s="5"/>
      <c r="O295" s="5"/>
      <c r="P295" s="5"/>
      <c r="Q295" s="5"/>
      <c r="JS295" s="5"/>
      <c r="JT295" s="5"/>
      <c r="JU295" s="5"/>
    </row>
    <row r="296" spans="1:281" s="68" customFormat="1" ht="38.25" x14ac:dyDescent="0.2">
      <c r="A296" s="72">
        <v>4</v>
      </c>
      <c r="B296" s="96"/>
      <c r="C296" s="97"/>
      <c r="D296" s="97"/>
      <c r="E296" s="98"/>
      <c r="F296" s="67" t="s">
        <v>218</v>
      </c>
      <c r="G296" s="61" t="s">
        <v>34</v>
      </c>
      <c r="H296" s="61">
        <v>49</v>
      </c>
      <c r="I296" s="164" t="s">
        <v>130</v>
      </c>
      <c r="J296" s="61" t="s">
        <v>54</v>
      </c>
      <c r="K296" s="62">
        <f>H296*3*1.578/1000</f>
        <v>0.23196600000000001</v>
      </c>
      <c r="L296" s="5"/>
      <c r="M296" s="5"/>
      <c r="N296" s="5"/>
      <c r="O296" s="5"/>
      <c r="P296" s="5"/>
      <c r="Q296" s="5"/>
      <c r="JS296" s="5"/>
      <c r="JT296" s="5"/>
      <c r="JU296" s="5"/>
    </row>
    <row r="297" spans="1:281" s="68" customFormat="1" ht="45" customHeight="1" x14ac:dyDescent="0.2">
      <c r="A297" s="72"/>
      <c r="B297" s="96"/>
      <c r="C297" s="97"/>
      <c r="D297" s="97"/>
      <c r="E297" s="98"/>
      <c r="F297" s="149" t="s">
        <v>219</v>
      </c>
      <c r="G297" s="65" t="s">
        <v>34</v>
      </c>
      <c r="H297" s="65">
        <v>30</v>
      </c>
      <c r="I297" s="164" t="s">
        <v>130</v>
      </c>
      <c r="J297" s="61" t="s">
        <v>54</v>
      </c>
      <c r="K297" s="62">
        <f>H297*3*1.578/1000</f>
        <v>0.14202000000000001</v>
      </c>
      <c r="L297" s="5"/>
      <c r="M297" s="5"/>
      <c r="N297" s="5"/>
      <c r="O297" s="5"/>
      <c r="P297" s="5"/>
      <c r="Q297" s="5"/>
      <c r="JS297" s="5"/>
      <c r="JT297" s="5"/>
      <c r="JU297" s="5"/>
    </row>
    <row r="298" spans="1:281" s="68" customFormat="1" ht="12.75" customHeight="1" x14ac:dyDescent="0.2">
      <c r="A298" s="195">
        <v>6</v>
      </c>
      <c r="B298" s="194"/>
      <c r="C298" s="194"/>
      <c r="D298" s="194"/>
      <c r="E298" s="194"/>
      <c r="F298" s="230" t="s">
        <v>220</v>
      </c>
      <c r="G298" s="191" t="s">
        <v>45</v>
      </c>
      <c r="H298" s="191">
        <v>44.3</v>
      </c>
      <c r="I298" s="117" t="s">
        <v>122</v>
      </c>
      <c r="J298" s="76" t="s">
        <v>31</v>
      </c>
      <c r="K298" s="76">
        <f>H296*3</f>
        <v>147</v>
      </c>
      <c r="L298" s="5"/>
      <c r="M298" s="5"/>
      <c r="N298" s="5"/>
      <c r="O298" s="5"/>
      <c r="P298" s="5"/>
      <c r="Q298" s="5"/>
      <c r="JS298" s="30"/>
      <c r="JT298" s="30"/>
      <c r="JU298" s="30"/>
    </row>
    <row r="299" spans="1:281" s="68" customFormat="1" ht="25.5" customHeight="1" x14ac:dyDescent="0.2">
      <c r="A299" s="195"/>
      <c r="B299" s="194"/>
      <c r="C299" s="194"/>
      <c r="D299" s="194"/>
      <c r="E299" s="194"/>
      <c r="F299" s="231"/>
      <c r="G299" s="192"/>
      <c r="H299" s="192"/>
      <c r="I299" s="164" t="s">
        <v>64</v>
      </c>
      <c r="J299" s="61" t="s">
        <v>31</v>
      </c>
      <c r="K299" s="61">
        <f>H296</f>
        <v>49</v>
      </c>
      <c r="L299" s="5"/>
      <c r="M299" s="5"/>
      <c r="N299" s="5"/>
      <c r="O299" s="5"/>
      <c r="P299" s="5"/>
      <c r="Q299" s="5"/>
      <c r="JS299" s="5"/>
      <c r="JT299" s="5"/>
      <c r="JU299" s="5"/>
    </row>
    <row r="300" spans="1:281" s="68" customFormat="1" ht="51" x14ac:dyDescent="0.2">
      <c r="A300" s="195"/>
      <c r="B300" s="194"/>
      <c r="C300" s="194"/>
      <c r="D300" s="194"/>
      <c r="E300" s="194"/>
      <c r="F300" s="231"/>
      <c r="G300" s="192"/>
      <c r="H300" s="192"/>
      <c r="I300" s="164" t="s">
        <v>63</v>
      </c>
      <c r="J300" s="62" t="s">
        <v>46</v>
      </c>
      <c r="K300" s="61">
        <f>H296*3</f>
        <v>147</v>
      </c>
      <c r="L300" s="5"/>
      <c r="M300" s="5"/>
      <c r="N300" s="5"/>
      <c r="O300" s="5"/>
      <c r="P300" s="5"/>
      <c r="Q300" s="5"/>
      <c r="JS300" s="5"/>
      <c r="JT300" s="5"/>
      <c r="JU300" s="5"/>
    </row>
    <row r="301" spans="1:281" s="68" customFormat="1" ht="24.75" customHeight="1" x14ac:dyDescent="0.2">
      <c r="A301" s="195"/>
      <c r="B301" s="194"/>
      <c r="C301" s="194"/>
      <c r="D301" s="194"/>
      <c r="E301" s="194"/>
      <c r="F301" s="232"/>
      <c r="G301" s="193"/>
      <c r="H301" s="193"/>
      <c r="I301" s="164" t="s">
        <v>131</v>
      </c>
      <c r="J301" s="61" t="s">
        <v>54</v>
      </c>
      <c r="K301" s="61">
        <f>H298*10*0.616/1000</f>
        <v>0.27288799999999996</v>
      </c>
      <c r="L301" s="5"/>
      <c r="M301" s="5"/>
      <c r="N301" s="5"/>
      <c r="O301" s="5"/>
      <c r="P301" s="5"/>
      <c r="Q301" s="5"/>
      <c r="JS301" s="5"/>
      <c r="JT301" s="5"/>
      <c r="JU301" s="5"/>
    </row>
    <row r="302" spans="1:281" s="68" customFormat="1" ht="12.75" customHeight="1" x14ac:dyDescent="0.2">
      <c r="A302" s="195">
        <v>6</v>
      </c>
      <c r="B302" s="194"/>
      <c r="C302" s="194"/>
      <c r="D302" s="194"/>
      <c r="E302" s="194"/>
      <c r="F302" s="230" t="s">
        <v>221</v>
      </c>
      <c r="G302" s="191" t="s">
        <v>45</v>
      </c>
      <c r="H302" s="191">
        <v>27</v>
      </c>
      <c r="I302" s="117" t="s">
        <v>122</v>
      </c>
      <c r="J302" s="76" t="s">
        <v>31</v>
      </c>
      <c r="K302" s="76">
        <f>H297*3</f>
        <v>90</v>
      </c>
      <c r="L302" s="5"/>
      <c r="M302" s="5"/>
      <c r="N302" s="5"/>
      <c r="O302" s="5"/>
      <c r="P302" s="5"/>
      <c r="Q302" s="5"/>
      <c r="JS302" s="5"/>
      <c r="JT302" s="5"/>
      <c r="JU302" s="5"/>
    </row>
    <row r="303" spans="1:281" s="68" customFormat="1" ht="25.5" customHeight="1" x14ac:dyDescent="0.2">
      <c r="A303" s="195"/>
      <c r="B303" s="194"/>
      <c r="C303" s="194"/>
      <c r="D303" s="194"/>
      <c r="E303" s="194"/>
      <c r="F303" s="231"/>
      <c r="G303" s="192"/>
      <c r="H303" s="192"/>
      <c r="I303" s="164" t="s">
        <v>64</v>
      </c>
      <c r="J303" s="61" t="s">
        <v>31</v>
      </c>
      <c r="K303" s="61">
        <f>H297</f>
        <v>30</v>
      </c>
      <c r="L303" s="5"/>
      <c r="M303" s="5"/>
      <c r="N303" s="5"/>
      <c r="O303" s="5"/>
      <c r="P303" s="5"/>
      <c r="Q303" s="5"/>
      <c r="JS303" s="5"/>
      <c r="JT303" s="5"/>
      <c r="JU303" s="5"/>
    </row>
    <row r="304" spans="1:281" s="68" customFormat="1" ht="51" x14ac:dyDescent="0.2">
      <c r="A304" s="195"/>
      <c r="B304" s="194"/>
      <c r="C304" s="194"/>
      <c r="D304" s="194"/>
      <c r="E304" s="194"/>
      <c r="F304" s="231"/>
      <c r="G304" s="192"/>
      <c r="H304" s="192"/>
      <c r="I304" s="164" t="s">
        <v>63</v>
      </c>
      <c r="J304" s="62" t="s">
        <v>46</v>
      </c>
      <c r="K304" s="61">
        <f>H297*3</f>
        <v>90</v>
      </c>
      <c r="L304" s="5"/>
      <c r="M304" s="5"/>
      <c r="N304" s="5"/>
      <c r="O304" s="5"/>
      <c r="P304" s="5"/>
      <c r="Q304" s="5"/>
      <c r="JS304" s="5"/>
      <c r="JT304" s="5"/>
      <c r="JU304" s="5"/>
    </row>
    <row r="305" spans="1:281" s="68" customFormat="1" ht="33" customHeight="1" x14ac:dyDescent="0.2">
      <c r="A305" s="195"/>
      <c r="B305" s="194"/>
      <c r="C305" s="194"/>
      <c r="D305" s="194"/>
      <c r="E305" s="194"/>
      <c r="F305" s="232"/>
      <c r="G305" s="193"/>
      <c r="H305" s="193"/>
      <c r="I305" s="164" t="s">
        <v>131</v>
      </c>
      <c r="J305" s="61" t="s">
        <v>54</v>
      </c>
      <c r="K305" s="61">
        <f>H302*10*0.616/1000</f>
        <v>0.16632</v>
      </c>
      <c r="L305" s="5"/>
      <c r="M305" s="5"/>
      <c r="N305" s="5"/>
      <c r="O305" s="5"/>
      <c r="P305" s="5"/>
      <c r="Q305" s="5"/>
      <c r="JS305" s="5"/>
      <c r="JT305" s="5"/>
      <c r="JU305" s="5"/>
    </row>
    <row r="306" spans="1:281" s="68" customFormat="1" ht="38.25" x14ac:dyDescent="0.2">
      <c r="A306" s="103">
        <v>8</v>
      </c>
      <c r="B306" s="102"/>
      <c r="C306" s="102"/>
      <c r="D306" s="102"/>
      <c r="E306" s="102"/>
      <c r="F306" s="60" t="s">
        <v>222</v>
      </c>
      <c r="G306" s="61" t="s">
        <v>44</v>
      </c>
      <c r="H306" s="102">
        <v>6.1249999999999999E-2</v>
      </c>
      <c r="I306" s="164"/>
      <c r="J306" s="61"/>
      <c r="K306" s="132"/>
      <c r="L306" s="5"/>
      <c r="M306" s="5"/>
      <c r="N306" s="5"/>
      <c r="O306" s="5"/>
      <c r="P306" s="5"/>
      <c r="Q306" s="5"/>
      <c r="JS306" s="5"/>
      <c r="JT306" s="5"/>
      <c r="JU306" s="5"/>
    </row>
    <row r="307" spans="1:281" s="68" customFormat="1" ht="51" x14ac:dyDescent="0.2">
      <c r="A307" s="103"/>
      <c r="B307" s="102"/>
      <c r="C307" s="102"/>
      <c r="D307" s="102"/>
      <c r="E307" s="102"/>
      <c r="F307" s="60" t="s">
        <v>223</v>
      </c>
      <c r="G307" s="61" t="s">
        <v>44</v>
      </c>
      <c r="H307" s="131">
        <v>3.7499999999999999E-2</v>
      </c>
      <c r="I307" s="164"/>
      <c r="J307" s="61"/>
      <c r="K307" s="132"/>
      <c r="L307" s="5"/>
      <c r="M307" s="5"/>
      <c r="N307" s="5"/>
      <c r="O307" s="5"/>
      <c r="P307" s="5"/>
      <c r="Q307" s="5"/>
      <c r="JS307" s="5"/>
      <c r="JT307" s="5"/>
      <c r="JU307" s="5"/>
    </row>
    <row r="308" spans="1:281" s="68" customFormat="1" ht="38.25" x14ac:dyDescent="0.2">
      <c r="A308" s="62">
        <v>11</v>
      </c>
      <c r="B308" s="77"/>
      <c r="C308" s="78"/>
      <c r="D308" s="78"/>
      <c r="E308" s="79"/>
      <c r="F308" s="67" t="s">
        <v>230</v>
      </c>
      <c r="G308" s="61" t="s">
        <v>43</v>
      </c>
      <c r="H308" s="61">
        <v>0.03</v>
      </c>
      <c r="I308" s="164" t="s">
        <v>65</v>
      </c>
      <c r="J308" s="61" t="s">
        <v>31</v>
      </c>
      <c r="K308" s="133">
        <v>3</v>
      </c>
      <c r="L308" s="5"/>
      <c r="M308" s="5"/>
      <c r="N308" s="5"/>
      <c r="O308" s="5"/>
      <c r="P308" s="5"/>
      <c r="Q308" s="5"/>
      <c r="JS308" s="5"/>
      <c r="JT308" s="5"/>
      <c r="JU308" s="5"/>
    </row>
    <row r="309" spans="1:281" s="68" customFormat="1" ht="51" x14ac:dyDescent="0.2">
      <c r="A309" s="62"/>
      <c r="B309" s="77"/>
      <c r="C309" s="78"/>
      <c r="D309" s="78"/>
      <c r="E309" s="79"/>
      <c r="F309" s="67" t="s">
        <v>231</v>
      </c>
      <c r="G309" s="61" t="s">
        <v>43</v>
      </c>
      <c r="H309" s="61">
        <v>0.09</v>
      </c>
      <c r="I309" s="164" t="s">
        <v>65</v>
      </c>
      <c r="J309" s="61" t="s">
        <v>31</v>
      </c>
      <c r="K309" s="133">
        <v>9</v>
      </c>
      <c r="L309" s="5"/>
      <c r="M309" s="5"/>
      <c r="N309" s="5"/>
      <c r="O309" s="5"/>
      <c r="P309" s="5"/>
      <c r="Q309" s="5"/>
      <c r="JS309"/>
      <c r="JT309"/>
      <c r="JU309"/>
    </row>
    <row r="310" spans="1:281" s="68" customFormat="1" x14ac:dyDescent="0.2">
      <c r="A310" s="86"/>
      <c r="B310" s="85"/>
      <c r="C310" s="85"/>
      <c r="D310" s="85"/>
      <c r="E310" s="85"/>
      <c r="F310" s="136" t="s">
        <v>60</v>
      </c>
      <c r="G310" s="136"/>
      <c r="H310" s="136"/>
      <c r="I310" s="137"/>
      <c r="J310" s="137"/>
      <c r="K310" s="137"/>
      <c r="L310" s="5"/>
      <c r="M310" s="5"/>
      <c r="N310" s="5"/>
      <c r="O310" s="5"/>
      <c r="P310" s="5"/>
      <c r="Q310" s="5"/>
      <c r="JS310"/>
      <c r="JT310"/>
      <c r="JU310"/>
    </row>
    <row r="311" spans="1:281" s="68" customFormat="1" ht="51" x14ac:dyDescent="0.2">
      <c r="A311" s="61">
        <v>1</v>
      </c>
      <c r="B311" s="108"/>
      <c r="C311" s="108"/>
      <c r="D311" s="108"/>
      <c r="E311" s="108"/>
      <c r="F311" s="67" t="s">
        <v>168</v>
      </c>
      <c r="G311" s="62" t="s">
        <v>44</v>
      </c>
      <c r="H311" s="61">
        <v>2.375E-2</v>
      </c>
      <c r="I311" s="164"/>
      <c r="J311" s="61"/>
      <c r="K311" s="61"/>
      <c r="L311" s="5"/>
      <c r="M311" s="5"/>
      <c r="N311" s="5"/>
      <c r="O311" s="5"/>
      <c r="P311" s="5"/>
      <c r="Q311" s="5"/>
      <c r="JS311"/>
      <c r="JT311"/>
      <c r="JU311"/>
    </row>
    <row r="312" spans="1:281" s="68" customFormat="1" ht="51" x14ac:dyDescent="0.2">
      <c r="A312" s="61"/>
      <c r="B312" s="108"/>
      <c r="C312" s="108"/>
      <c r="D312" s="108"/>
      <c r="E312" s="108"/>
      <c r="F312" s="67" t="s">
        <v>169</v>
      </c>
      <c r="G312" s="62" t="s">
        <v>44</v>
      </c>
      <c r="H312" s="61">
        <v>4.7500000000000001E-2</v>
      </c>
      <c r="I312" s="164"/>
      <c r="J312" s="61"/>
      <c r="K312" s="61"/>
      <c r="L312" s="5"/>
      <c r="M312" s="5"/>
      <c r="N312" s="5"/>
      <c r="O312" s="5"/>
      <c r="P312" s="5"/>
      <c r="Q312" s="5"/>
      <c r="JS312"/>
      <c r="JT312"/>
      <c r="JU312"/>
    </row>
    <row r="313" spans="1:281" s="68" customFormat="1" ht="38.25" x14ac:dyDescent="0.2">
      <c r="A313" s="61">
        <v>3</v>
      </c>
      <c r="B313" s="108"/>
      <c r="C313" s="108"/>
      <c r="D313" s="108"/>
      <c r="E313" s="108"/>
      <c r="F313" s="67" t="s">
        <v>224</v>
      </c>
      <c r="G313" s="62" t="s">
        <v>34</v>
      </c>
      <c r="H313" s="61">
        <v>3</v>
      </c>
      <c r="I313" s="164" t="s">
        <v>129</v>
      </c>
      <c r="J313" s="62" t="s">
        <v>54</v>
      </c>
      <c r="K313" s="62">
        <f>H313*3*3.05/1000</f>
        <v>2.7449999999999999E-2</v>
      </c>
      <c r="L313" s="5"/>
      <c r="M313" s="5"/>
      <c r="N313" s="5"/>
      <c r="O313" s="5"/>
      <c r="P313" s="5"/>
      <c r="Q313" s="5"/>
      <c r="JS313"/>
      <c r="JT313"/>
      <c r="JU313"/>
    </row>
    <row r="314" spans="1:281" s="68" customFormat="1" ht="38.25" x14ac:dyDescent="0.2">
      <c r="A314" s="65"/>
      <c r="B314" s="150"/>
      <c r="C314" s="150"/>
      <c r="D314" s="150"/>
      <c r="E314" s="150"/>
      <c r="F314" s="149" t="s">
        <v>225</v>
      </c>
      <c r="G314" s="72" t="s">
        <v>34</v>
      </c>
      <c r="H314" s="65">
        <v>6</v>
      </c>
      <c r="I314" s="164" t="s">
        <v>129</v>
      </c>
      <c r="J314" s="62" t="s">
        <v>54</v>
      </c>
      <c r="K314" s="62">
        <f>H314*3*3.05/1000</f>
        <v>5.4899999999999997E-2</v>
      </c>
      <c r="L314" s="5"/>
      <c r="M314" s="5"/>
      <c r="N314" s="5"/>
      <c r="O314" s="5"/>
      <c r="P314" s="5"/>
      <c r="Q314" s="5"/>
      <c r="JS314"/>
      <c r="JT314"/>
      <c r="JU314"/>
    </row>
    <row r="315" spans="1:281" s="68" customFormat="1" ht="12.75" customHeight="1" x14ac:dyDescent="0.2">
      <c r="A315" s="191">
        <v>5</v>
      </c>
      <c r="B315" s="191"/>
      <c r="C315" s="191"/>
      <c r="D315" s="191"/>
      <c r="E315" s="191"/>
      <c r="F315" s="230" t="s">
        <v>226</v>
      </c>
      <c r="G315" s="233" t="s">
        <v>45</v>
      </c>
      <c r="H315" s="191">
        <v>1.65</v>
      </c>
      <c r="I315" s="117" t="s">
        <v>122</v>
      </c>
      <c r="J315" s="62" t="s">
        <v>31</v>
      </c>
      <c r="K315" s="62">
        <v>3</v>
      </c>
      <c r="L315" s="5"/>
      <c r="M315" s="5"/>
      <c r="N315" s="5"/>
      <c r="O315" s="5"/>
      <c r="P315" s="5"/>
      <c r="Q315" s="5"/>
      <c r="JS315"/>
      <c r="JT315"/>
      <c r="JU315"/>
    </row>
    <row r="316" spans="1:281" s="68" customFormat="1" ht="51" x14ac:dyDescent="0.2">
      <c r="A316" s="192"/>
      <c r="B316" s="192"/>
      <c r="C316" s="192"/>
      <c r="D316" s="192"/>
      <c r="E316" s="192"/>
      <c r="F316" s="231"/>
      <c r="G316" s="234"/>
      <c r="H316" s="192"/>
      <c r="I316" s="164" t="s">
        <v>63</v>
      </c>
      <c r="J316" s="62" t="s">
        <v>46</v>
      </c>
      <c r="K316" s="62">
        <v>3</v>
      </c>
      <c r="L316" s="5"/>
      <c r="M316" s="5"/>
      <c r="N316" s="5"/>
      <c r="O316" s="5"/>
      <c r="P316" s="5"/>
      <c r="Q316" s="5"/>
      <c r="JS316"/>
      <c r="JT316"/>
      <c r="JU316"/>
    </row>
    <row r="317" spans="1:281" s="68" customFormat="1" ht="25.5" x14ac:dyDescent="0.2">
      <c r="A317" s="193"/>
      <c r="B317" s="193"/>
      <c r="C317" s="193"/>
      <c r="D317" s="193"/>
      <c r="E317" s="193"/>
      <c r="F317" s="232"/>
      <c r="G317" s="235"/>
      <c r="H317" s="193"/>
      <c r="I317" s="164" t="s">
        <v>128</v>
      </c>
      <c r="J317" s="62" t="s">
        <v>54</v>
      </c>
      <c r="K317" s="132">
        <f>H315*10*1.256/1000</f>
        <v>2.0723999999999999E-2</v>
      </c>
      <c r="L317" s="5"/>
      <c r="M317" s="5"/>
      <c r="N317" s="5"/>
      <c r="O317" s="5"/>
      <c r="P317" s="5"/>
      <c r="Q317" s="5"/>
      <c r="JS317"/>
      <c r="JT317"/>
      <c r="JU317"/>
    </row>
    <row r="318" spans="1:281" s="68" customFormat="1" ht="12.75" customHeight="1" x14ac:dyDescent="0.2">
      <c r="A318" s="191">
        <v>5</v>
      </c>
      <c r="B318" s="191"/>
      <c r="C318" s="191"/>
      <c r="D318" s="191"/>
      <c r="E318" s="191"/>
      <c r="F318" s="230" t="s">
        <v>227</v>
      </c>
      <c r="G318" s="233" t="s">
        <v>45</v>
      </c>
      <c r="H318" s="191">
        <v>3.6</v>
      </c>
      <c r="I318" s="117" t="s">
        <v>122</v>
      </c>
      <c r="J318" s="62" t="s">
        <v>31</v>
      </c>
      <c r="K318" s="62">
        <v>6</v>
      </c>
      <c r="L318" s="5"/>
      <c r="M318" s="5"/>
      <c r="N318" s="5"/>
      <c r="O318" s="5"/>
      <c r="P318" s="5"/>
      <c r="Q318" s="5"/>
      <c r="JS318"/>
      <c r="JT318"/>
      <c r="JU318"/>
    </row>
    <row r="319" spans="1:281" s="68" customFormat="1" ht="51" x14ac:dyDescent="0.2">
      <c r="A319" s="192"/>
      <c r="B319" s="192"/>
      <c r="C319" s="192"/>
      <c r="D319" s="192"/>
      <c r="E319" s="192"/>
      <c r="F319" s="231"/>
      <c r="G319" s="234"/>
      <c r="H319" s="192"/>
      <c r="I319" s="164" t="s">
        <v>63</v>
      </c>
      <c r="J319" s="62" t="s">
        <v>46</v>
      </c>
      <c r="K319" s="62">
        <v>6</v>
      </c>
      <c r="L319" s="5"/>
      <c r="M319" s="5"/>
      <c r="N319" s="5"/>
      <c r="O319" s="5"/>
      <c r="P319" s="5"/>
      <c r="Q319" s="5"/>
      <c r="JS319" s="5"/>
      <c r="JT319" s="5"/>
      <c r="JU319" s="5"/>
    </row>
    <row r="320" spans="1:281" s="68" customFormat="1" ht="25.5" x14ac:dyDescent="0.2">
      <c r="A320" s="193"/>
      <c r="B320" s="193"/>
      <c r="C320" s="193"/>
      <c r="D320" s="193"/>
      <c r="E320" s="193"/>
      <c r="F320" s="232"/>
      <c r="G320" s="235"/>
      <c r="H320" s="193"/>
      <c r="I320" s="164" t="s">
        <v>128</v>
      </c>
      <c r="J320" s="62" t="s">
        <v>54</v>
      </c>
      <c r="K320" s="132">
        <f>H318*10*1.256/1000</f>
        <v>4.5215999999999999E-2</v>
      </c>
      <c r="L320" s="5"/>
      <c r="M320" s="5"/>
      <c r="N320" s="5"/>
      <c r="O320" s="5"/>
      <c r="P320" s="5"/>
      <c r="Q320" s="5"/>
      <c r="JS320" s="5"/>
      <c r="JT320" s="5"/>
      <c r="JU320" s="5"/>
    </row>
    <row r="321" spans="1:281" s="68" customFormat="1" ht="38.25" x14ac:dyDescent="0.2">
      <c r="A321" s="102">
        <v>7</v>
      </c>
      <c r="B321" s="102"/>
      <c r="C321" s="102"/>
      <c r="D321" s="102"/>
      <c r="E321" s="102"/>
      <c r="F321" s="67" t="s">
        <v>228</v>
      </c>
      <c r="G321" s="62" t="s">
        <v>44</v>
      </c>
      <c r="H321" s="102">
        <v>2.375E-2</v>
      </c>
      <c r="I321" s="164"/>
      <c r="J321" s="62"/>
      <c r="K321" s="132"/>
      <c r="L321" s="5"/>
      <c r="M321" s="5"/>
      <c r="N321" s="5"/>
      <c r="O321" s="5"/>
      <c r="P321" s="5"/>
      <c r="Q321" s="5"/>
      <c r="JS321" s="5"/>
      <c r="JT321" s="5"/>
      <c r="JU321" s="5"/>
    </row>
    <row r="322" spans="1:281" s="68" customFormat="1" ht="38.25" x14ac:dyDescent="0.2">
      <c r="A322" s="102"/>
      <c r="B322" s="102"/>
      <c r="C322" s="102"/>
      <c r="D322" s="102"/>
      <c r="E322" s="102"/>
      <c r="F322" s="67" t="s">
        <v>229</v>
      </c>
      <c r="G322" s="62" t="s">
        <v>44</v>
      </c>
      <c r="H322" s="102">
        <v>4.7500000000000001E-2</v>
      </c>
      <c r="I322" s="164"/>
      <c r="J322" s="62"/>
      <c r="K322" s="132"/>
      <c r="L322" s="5"/>
      <c r="M322" s="5"/>
      <c r="N322" s="5"/>
      <c r="O322" s="5"/>
      <c r="P322" s="5"/>
      <c r="Q322" s="5"/>
      <c r="JS322" s="5"/>
      <c r="JT322" s="5"/>
      <c r="JU322" s="5"/>
    </row>
    <row r="323" spans="1:281" ht="14.25" x14ac:dyDescent="0.2">
      <c r="A323" s="83"/>
      <c r="B323" s="84"/>
      <c r="C323" s="84"/>
      <c r="D323" s="84"/>
      <c r="E323" s="84"/>
      <c r="F323" s="84" t="s">
        <v>233</v>
      </c>
      <c r="G323" s="84"/>
      <c r="H323" s="84"/>
      <c r="I323" s="118"/>
      <c r="J323" s="118"/>
      <c r="K323" s="118"/>
    </row>
    <row r="324" spans="1:281" ht="83.25" customHeight="1" x14ac:dyDescent="0.2">
      <c r="A324" s="62">
        <v>1</v>
      </c>
      <c r="B324" s="77"/>
      <c r="C324" s="78"/>
      <c r="D324" s="78"/>
      <c r="E324" s="79"/>
      <c r="F324" s="134" t="s">
        <v>232</v>
      </c>
      <c r="G324" s="61" t="s">
        <v>19</v>
      </c>
      <c r="H324" s="61">
        <v>1.73</v>
      </c>
      <c r="I324" s="166"/>
      <c r="J324" s="61"/>
      <c r="K324" s="62"/>
    </row>
    <row r="325" spans="1:281" ht="31.5" customHeight="1" x14ac:dyDescent="0.2">
      <c r="A325" s="62">
        <v>2</v>
      </c>
      <c r="B325" s="67"/>
      <c r="C325" s="67"/>
      <c r="D325" s="67"/>
      <c r="E325" s="67"/>
      <c r="F325" s="67" t="s">
        <v>234</v>
      </c>
      <c r="G325" s="61" t="s">
        <v>20</v>
      </c>
      <c r="H325" s="61">
        <v>82</v>
      </c>
      <c r="I325" s="164"/>
      <c r="J325" s="61"/>
      <c r="K325" s="63"/>
    </row>
    <row r="326" spans="1:281" customFormat="1" ht="15" x14ac:dyDescent="0.2">
      <c r="A326" s="99"/>
      <c r="B326" s="28"/>
      <c r="C326" s="100"/>
      <c r="D326" s="28"/>
      <c r="E326" s="28"/>
      <c r="F326" s="100" t="s">
        <v>36</v>
      </c>
      <c r="G326" s="101"/>
      <c r="H326" s="28"/>
      <c r="I326" s="106"/>
      <c r="J326" s="106"/>
      <c r="K326" s="122"/>
      <c r="L326" s="5"/>
      <c r="M326" s="5"/>
      <c r="N326" s="5"/>
      <c r="O326" s="5"/>
      <c r="P326" s="5"/>
      <c r="Q326" s="5"/>
      <c r="JS326" s="5"/>
      <c r="JT326" s="5"/>
      <c r="JU326" s="5"/>
    </row>
    <row r="327" spans="1:281" customFormat="1" ht="51" x14ac:dyDescent="0.2">
      <c r="A327" s="21">
        <v>1</v>
      </c>
      <c r="B327" s="107"/>
      <c r="C327" s="67" t="s">
        <v>37</v>
      </c>
      <c r="D327" s="67" t="s">
        <v>38</v>
      </c>
      <c r="E327" s="67">
        <v>15</v>
      </c>
      <c r="F327" s="67" t="s">
        <v>39</v>
      </c>
      <c r="G327" s="164" t="s">
        <v>40</v>
      </c>
      <c r="H327" s="164">
        <v>15</v>
      </c>
      <c r="I327" s="38"/>
      <c r="J327" s="38"/>
      <c r="K327" s="21"/>
      <c r="L327" s="5"/>
      <c r="M327" s="5"/>
      <c r="N327" s="5"/>
      <c r="O327" s="5"/>
      <c r="P327" s="5"/>
      <c r="Q327" s="5"/>
      <c r="JS327" s="5"/>
      <c r="JT327" s="5"/>
      <c r="JU327" s="5"/>
    </row>
    <row r="328" spans="1:281" ht="14.25" x14ac:dyDescent="0.2">
      <c r="A328" s="83"/>
      <c r="B328" s="84"/>
      <c r="C328" s="84"/>
      <c r="D328" s="84"/>
      <c r="E328" s="84"/>
      <c r="F328" s="89" t="s">
        <v>61</v>
      </c>
      <c r="G328" s="84"/>
      <c r="H328" s="84"/>
      <c r="I328" s="118"/>
      <c r="J328" s="118"/>
      <c r="K328" s="118"/>
    </row>
    <row r="329" spans="1:281" s="30" customFormat="1" ht="28.5" customHeight="1" x14ac:dyDescent="0.2">
      <c r="A329" s="90"/>
      <c r="B329" s="88"/>
      <c r="C329" s="88"/>
      <c r="D329" s="88"/>
      <c r="E329" s="88"/>
      <c r="F329" s="227" t="s">
        <v>100</v>
      </c>
      <c r="G329" s="228"/>
      <c r="H329" s="228"/>
      <c r="I329" s="228"/>
      <c r="J329" s="228"/>
      <c r="K329" s="229"/>
      <c r="L329" s="5"/>
      <c r="M329" s="5"/>
      <c r="N329" s="5"/>
      <c r="O329" s="5"/>
      <c r="P329" s="5"/>
      <c r="Q329" s="5"/>
      <c r="JS329" s="5"/>
      <c r="JT329" s="5"/>
      <c r="JU329" s="5"/>
    </row>
    <row r="330" spans="1:281" ht="25.5" x14ac:dyDescent="0.2">
      <c r="A330" s="62">
        <v>1</v>
      </c>
      <c r="B330" s="91"/>
      <c r="C330" s="91"/>
      <c r="D330" s="91"/>
      <c r="E330" s="91"/>
      <c r="F330" s="66" t="s">
        <v>99</v>
      </c>
      <c r="G330" s="61" t="s">
        <v>27</v>
      </c>
      <c r="H330" s="135">
        <v>28</v>
      </c>
      <c r="I330" s="166"/>
      <c r="J330" s="64"/>
      <c r="K330" s="76"/>
    </row>
    <row r="331" spans="1:281" ht="14.25" x14ac:dyDescent="0.2">
      <c r="A331" s="83"/>
      <c r="B331" s="84"/>
      <c r="C331" s="84"/>
      <c r="D331" s="84"/>
      <c r="E331" s="84"/>
      <c r="F331" s="92" t="s">
        <v>62</v>
      </c>
      <c r="G331" s="84"/>
      <c r="H331" s="84"/>
      <c r="I331" s="118"/>
      <c r="J331" s="118"/>
      <c r="K331" s="118"/>
    </row>
    <row r="332" spans="1:281" x14ac:dyDescent="0.2">
      <c r="A332" s="62">
        <v>1</v>
      </c>
      <c r="B332" s="93"/>
      <c r="C332" s="93"/>
      <c r="D332" s="93"/>
      <c r="E332" s="94"/>
      <c r="F332" s="66" t="s">
        <v>32</v>
      </c>
      <c r="G332" s="73" t="s">
        <v>28</v>
      </c>
      <c r="H332" s="95">
        <f>H64*1000</f>
        <v>1066</v>
      </c>
      <c r="I332" s="188"/>
      <c r="J332" s="93"/>
      <c r="K332" s="123"/>
    </row>
    <row r="333" spans="1:281" x14ac:dyDescent="0.2">
      <c r="A333" s="62">
        <v>3</v>
      </c>
      <c r="B333" s="93"/>
      <c r="C333" s="93"/>
      <c r="D333" s="93"/>
      <c r="E333" s="94"/>
      <c r="F333" s="66" t="s">
        <v>33</v>
      </c>
      <c r="G333" s="73" t="s">
        <v>31</v>
      </c>
      <c r="H333" s="95">
        <v>79</v>
      </c>
      <c r="I333" s="188"/>
      <c r="J333" s="93"/>
      <c r="K333" s="123"/>
    </row>
    <row r="334" spans="1:281" x14ac:dyDescent="0.2">
      <c r="A334" s="62">
        <v>3</v>
      </c>
      <c r="B334" s="93"/>
      <c r="C334" s="93"/>
      <c r="D334" s="93"/>
      <c r="E334" s="94"/>
      <c r="F334" s="66" t="s">
        <v>47</v>
      </c>
      <c r="G334" s="73" t="s">
        <v>31</v>
      </c>
      <c r="H334" s="95">
        <v>14</v>
      </c>
      <c r="I334" s="188"/>
      <c r="J334" s="93"/>
      <c r="K334" s="123"/>
    </row>
    <row r="335" spans="1:281" x14ac:dyDescent="0.2">
      <c r="A335" s="62">
        <v>3</v>
      </c>
      <c r="B335" s="93"/>
      <c r="C335" s="93"/>
      <c r="D335" s="93"/>
      <c r="E335" s="94"/>
      <c r="F335" s="66" t="s">
        <v>48</v>
      </c>
      <c r="G335" s="73" t="s">
        <v>31</v>
      </c>
      <c r="H335" s="95">
        <v>20</v>
      </c>
      <c r="I335" s="188"/>
      <c r="J335" s="93"/>
      <c r="K335" s="123"/>
    </row>
    <row r="336" spans="1:281" x14ac:dyDescent="0.2">
      <c r="B336" s="31"/>
      <c r="C336" s="31"/>
      <c r="D336" s="31"/>
      <c r="E336" s="32"/>
      <c r="G336" s="33"/>
      <c r="H336" s="34"/>
      <c r="I336" s="189"/>
      <c r="J336" s="31"/>
      <c r="K336" s="124"/>
    </row>
    <row r="337" spans="1:281" customFormat="1" ht="15.75" x14ac:dyDescent="0.25">
      <c r="A337" s="173" t="s">
        <v>235</v>
      </c>
      <c r="B337" s="173"/>
      <c r="C337" s="128"/>
      <c r="D337" s="46"/>
      <c r="E337" s="47"/>
      <c r="F337" s="47"/>
      <c r="G337" s="48"/>
      <c r="H337" s="49"/>
      <c r="I337" s="56"/>
      <c r="J337" s="45"/>
      <c r="K337" s="45"/>
      <c r="L337" s="5"/>
      <c r="M337" s="5"/>
      <c r="N337" s="5"/>
      <c r="O337" s="5"/>
      <c r="P337" s="5"/>
      <c r="Q337" s="5"/>
      <c r="JS337" s="5"/>
      <c r="JT337" s="5"/>
      <c r="JU337" s="5"/>
    </row>
    <row r="338" spans="1:281" customFormat="1" x14ac:dyDescent="0.2">
      <c r="A338" s="174"/>
      <c r="B338" s="174"/>
      <c r="C338" s="49"/>
      <c r="D338" s="49"/>
      <c r="G338" s="50"/>
      <c r="H338" s="50"/>
      <c r="I338" s="190"/>
      <c r="J338" s="51"/>
      <c r="K338" s="45"/>
      <c r="L338" s="5"/>
      <c r="M338" s="5"/>
      <c r="N338" s="5"/>
      <c r="O338" s="5"/>
      <c r="P338" s="5"/>
      <c r="Q338" s="5"/>
      <c r="JS338" s="5"/>
      <c r="JT338" s="5"/>
      <c r="JU338" s="5"/>
    </row>
    <row r="339" spans="1:281" customFormat="1" ht="15.75" x14ac:dyDescent="0.25">
      <c r="A339" s="173" t="s">
        <v>236</v>
      </c>
      <c r="B339" s="173"/>
      <c r="C339" s="128"/>
      <c r="D339" s="128"/>
      <c r="E339" s="52"/>
      <c r="F339" s="53"/>
      <c r="G339" s="54"/>
      <c r="H339" s="55"/>
      <c r="I339" s="56"/>
      <c r="J339" s="56"/>
      <c r="K339" s="56" t="s">
        <v>21</v>
      </c>
      <c r="L339" s="5"/>
      <c r="M339" s="5"/>
      <c r="N339" s="5"/>
      <c r="O339" s="5"/>
      <c r="P339" s="5"/>
      <c r="Q339" s="5"/>
      <c r="JS339" s="5"/>
      <c r="JT339" s="5"/>
      <c r="JU339" s="5"/>
    </row>
    <row r="340" spans="1:281" customFormat="1" ht="15.75" x14ac:dyDescent="0.25">
      <c r="A340" s="174"/>
      <c r="B340" s="174"/>
      <c r="C340" s="49"/>
      <c r="D340" s="49"/>
      <c r="F340" s="57"/>
      <c r="G340" s="54"/>
      <c r="H340" s="55"/>
      <c r="I340" s="56"/>
      <c r="J340" s="56"/>
      <c r="K340" s="56"/>
      <c r="L340" s="5"/>
      <c r="M340" s="5"/>
      <c r="N340" s="5"/>
      <c r="O340" s="5"/>
      <c r="P340" s="5"/>
      <c r="Q340" s="5"/>
      <c r="JS340" s="5"/>
      <c r="JT340" s="5"/>
      <c r="JU340" s="5"/>
    </row>
    <row r="341" spans="1:281" customFormat="1" ht="15.75" x14ac:dyDescent="0.25">
      <c r="A341" s="174"/>
      <c r="B341" s="175" t="s">
        <v>237</v>
      </c>
      <c r="C341" s="58"/>
      <c r="D341" s="58"/>
      <c r="G341" s="54"/>
      <c r="H341" s="55"/>
      <c r="I341" s="56"/>
      <c r="J341" s="56"/>
      <c r="K341" s="56"/>
      <c r="L341" s="5"/>
      <c r="M341" s="5"/>
      <c r="N341" s="5"/>
      <c r="O341" s="5"/>
      <c r="P341" s="5"/>
      <c r="Q341" s="5"/>
      <c r="JS341" s="5"/>
      <c r="JT341" s="5"/>
      <c r="JU341" s="5"/>
    </row>
    <row r="342" spans="1:281" ht="18" x14ac:dyDescent="0.25">
      <c r="C342" s="223"/>
      <c r="D342" s="224"/>
      <c r="E342" s="224"/>
      <c r="F342" s="224"/>
      <c r="G342" s="43"/>
      <c r="H342" s="225"/>
      <c r="I342" s="226"/>
      <c r="J342" s="226"/>
    </row>
    <row r="343" spans="1:281" x14ac:dyDescent="0.2">
      <c r="C343" s="44"/>
      <c r="D343" s="44"/>
      <c r="E343" s="44"/>
      <c r="F343" s="2"/>
      <c r="G343" s="3"/>
      <c r="J343" s="39"/>
    </row>
  </sheetData>
  <autoFilter ref="A22:HE335"/>
  <mergeCells count="151">
    <mergeCell ref="F197:F207"/>
    <mergeCell ref="G197:G207"/>
    <mergeCell ref="H197:H207"/>
    <mergeCell ref="F208:F223"/>
    <mergeCell ref="G208:G223"/>
    <mergeCell ref="H208:H223"/>
    <mergeCell ref="F278:F281"/>
    <mergeCell ref="G278:G281"/>
    <mergeCell ref="H278:H281"/>
    <mergeCell ref="F251:F252"/>
    <mergeCell ref="F253:F262"/>
    <mergeCell ref="G253:G262"/>
    <mergeCell ref="H253:H262"/>
    <mergeCell ref="F232:F236"/>
    <mergeCell ref="G232:G236"/>
    <mergeCell ref="H232:H236"/>
    <mergeCell ref="H238:H242"/>
    <mergeCell ref="G238:G242"/>
    <mergeCell ref="F238:F242"/>
    <mergeCell ref="F245:F246"/>
    <mergeCell ref="G245:G246"/>
    <mergeCell ref="H245:H246"/>
    <mergeCell ref="H247:H248"/>
    <mergeCell ref="G247:G248"/>
    <mergeCell ref="F159:F172"/>
    <mergeCell ref="G159:G172"/>
    <mergeCell ref="H159:H172"/>
    <mergeCell ref="F173:F184"/>
    <mergeCell ref="G173:G184"/>
    <mergeCell ref="H173:H184"/>
    <mergeCell ref="F185:F196"/>
    <mergeCell ref="G185:G196"/>
    <mergeCell ref="H185:H196"/>
    <mergeCell ref="F123:F134"/>
    <mergeCell ref="G123:G134"/>
    <mergeCell ref="H123:H134"/>
    <mergeCell ref="F135:F146"/>
    <mergeCell ref="G135:G146"/>
    <mergeCell ref="H135:H146"/>
    <mergeCell ref="F147:F158"/>
    <mergeCell ref="G147:G158"/>
    <mergeCell ref="H147:H158"/>
    <mergeCell ref="F94:F104"/>
    <mergeCell ref="G94:G104"/>
    <mergeCell ref="H94:H104"/>
    <mergeCell ref="F105:F113"/>
    <mergeCell ref="G105:G113"/>
    <mergeCell ref="H105:H113"/>
    <mergeCell ref="F114:F122"/>
    <mergeCell ref="G114:G122"/>
    <mergeCell ref="H114:H122"/>
    <mergeCell ref="F247:F248"/>
    <mergeCell ref="F249:F250"/>
    <mergeCell ref="G249:G250"/>
    <mergeCell ref="H249:H250"/>
    <mergeCell ref="A302:A305"/>
    <mergeCell ref="B302:B305"/>
    <mergeCell ref="C302:C305"/>
    <mergeCell ref="D302:D305"/>
    <mergeCell ref="E302:E305"/>
    <mergeCell ref="C272:C289"/>
    <mergeCell ref="D272:D289"/>
    <mergeCell ref="E272:E289"/>
    <mergeCell ref="H251:H252"/>
    <mergeCell ref="G251:G252"/>
    <mergeCell ref="F263:F271"/>
    <mergeCell ref="G263:G271"/>
    <mergeCell ref="H263:H271"/>
    <mergeCell ref="F282:F285"/>
    <mergeCell ref="G282:G285"/>
    <mergeCell ref="H282:H285"/>
    <mergeCell ref="F286:F288"/>
    <mergeCell ref="G286:G288"/>
    <mergeCell ref="H286:H288"/>
    <mergeCell ref="F298:F301"/>
    <mergeCell ref="A318:A320"/>
    <mergeCell ref="B318:B320"/>
    <mergeCell ref="C318:C320"/>
    <mergeCell ref="D318:D320"/>
    <mergeCell ref="E318:E320"/>
    <mergeCell ref="F85:F93"/>
    <mergeCell ref="G85:G93"/>
    <mergeCell ref="H85:H93"/>
    <mergeCell ref="A197:A223"/>
    <mergeCell ref="A94:A159"/>
    <mergeCell ref="D70:D159"/>
    <mergeCell ref="A225:A263"/>
    <mergeCell ref="B225:B263"/>
    <mergeCell ref="C225:C263"/>
    <mergeCell ref="D225:D263"/>
    <mergeCell ref="E225:E263"/>
    <mergeCell ref="F225:F230"/>
    <mergeCell ref="G225:G230"/>
    <mergeCell ref="H225:H230"/>
    <mergeCell ref="A74:A85"/>
    <mergeCell ref="F274:F277"/>
    <mergeCell ref="G274:G277"/>
    <mergeCell ref="H274:H277"/>
    <mergeCell ref="B272:B289"/>
    <mergeCell ref="C342:F342"/>
    <mergeCell ref="H342:J342"/>
    <mergeCell ref="F329:K329"/>
    <mergeCell ref="F293:K293"/>
    <mergeCell ref="E298:E301"/>
    <mergeCell ref="D298:D301"/>
    <mergeCell ref="C298:C301"/>
    <mergeCell ref="F302:F305"/>
    <mergeCell ref="G302:G305"/>
    <mergeCell ref="H302:H305"/>
    <mergeCell ref="F315:F317"/>
    <mergeCell ref="G315:G317"/>
    <mergeCell ref="H315:H317"/>
    <mergeCell ref="H318:H320"/>
    <mergeCell ref="G318:G320"/>
    <mergeCell ref="F318:F320"/>
    <mergeCell ref="G298:G301"/>
    <mergeCell ref="H298:H301"/>
    <mergeCell ref="B3:F3"/>
    <mergeCell ref="A10:K10"/>
    <mergeCell ref="B12:K12"/>
    <mergeCell ref="I13:K13"/>
    <mergeCell ref="B14:K14"/>
    <mergeCell ref="C8:F8"/>
    <mergeCell ref="B15:I15"/>
    <mergeCell ref="C23:C67"/>
    <mergeCell ref="D23:D67"/>
    <mergeCell ref="E23:E67"/>
    <mergeCell ref="A20:E20"/>
    <mergeCell ref="I16:I17"/>
    <mergeCell ref="B23:B24"/>
    <mergeCell ref="J16:J17"/>
    <mergeCell ref="K16:K17"/>
    <mergeCell ref="A19:K19"/>
    <mergeCell ref="A16:A17"/>
    <mergeCell ref="B16:B17"/>
    <mergeCell ref="C16:C17"/>
    <mergeCell ref="D16:D17"/>
    <mergeCell ref="E16:E17"/>
    <mergeCell ref="F16:F17"/>
    <mergeCell ref="G16:G17"/>
    <mergeCell ref="H16:H17"/>
    <mergeCell ref="A315:A317"/>
    <mergeCell ref="B315:B317"/>
    <mergeCell ref="C315:C317"/>
    <mergeCell ref="D315:D317"/>
    <mergeCell ref="E315:E317"/>
    <mergeCell ref="B298:B301"/>
    <mergeCell ref="A298:A301"/>
    <mergeCell ref="A272:A289"/>
    <mergeCell ref="C70:C159"/>
    <mergeCell ref="E70:E159"/>
  </mergeCells>
  <phoneticPr fontId="14" type="noConversion"/>
  <pageMargins left="3.937007874015748E-2" right="3.937007874015748E-2" top="0.55118110236220474" bottom="0.35433070866141736" header="0.31496062992125984" footer="0.31496062992125984"/>
  <pageSetup paperSize="9" scale="72" fitToHeight="0" orientation="landscape" r:id="rId1"/>
  <headerFooter>
    <oddFooter>&amp;R&amp;P</oddFooter>
  </headerFooter>
  <rowBreaks count="1" manualBreakCount="1">
    <brk id="26" max="10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8. ДВ</vt:lpstr>
      <vt:lpstr>Маршрут</vt:lpstr>
      <vt:lpstr>'8. ДВ'!Область_печати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</dc:creator>
  <cp:lastModifiedBy>Высоцкий Александр Валерьевич</cp:lastModifiedBy>
  <cp:lastPrinted>2023-08-23T07:23:40Z</cp:lastPrinted>
  <dcterms:created xsi:type="dcterms:W3CDTF">2022-05-04T08:51:02Z</dcterms:created>
  <dcterms:modified xsi:type="dcterms:W3CDTF">2025-01-28T14:11:55Z</dcterms:modified>
</cp:coreProperties>
</file>